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defaultThemeVersion="166925"/>
  <mc:AlternateContent xmlns:mc="http://schemas.openxmlformats.org/markup-compatibility/2006">
    <mc:Choice Requires="x15">
      <x15ac:absPath xmlns:x15ac="http://schemas.microsoft.com/office/spreadsheetml/2010/11/ac" url="C:\Users\aprsstpi\Desktop\BITACORA AME\"/>
    </mc:Choice>
  </mc:AlternateContent>
  <xr:revisionPtr revIDLastSave="6" documentId="8_{32C00DCB-80D9-4531-B355-9051566DA414}" xr6:coauthVersionLast="47" xr6:coauthVersionMax="47" xr10:uidLastSave="{1448DE1D-7641-48B5-821D-09732A2201F6}"/>
  <bookViews>
    <workbookView xWindow="-120" yWindow="-120" windowWidth="24240" windowHeight="13140" xr2:uid="{00000000-000D-0000-FFFF-FFFF00000000}"/>
  </bookViews>
  <sheets>
    <sheet name="BITACORA 2024-1" sheetId="2" r:id="rId1"/>
    <sheet name="BITACORA 2024-2" sheetId="1" state="hidden" r:id="rId2"/>
  </sheets>
  <definedNames>
    <definedName name="_xlnm.Print_Area" localSheetId="1">'BITACORA 2024-2'!$B$2:$O$13</definedName>
    <definedName name="_xlnm.Print_Area" localSheetId="0">'BITACORA 2024-2'!$B$2:$O$13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6" i="2" l="1"/>
  <c r="E35" i="2"/>
  <c r="E34" i="2"/>
  <c r="E33" i="2"/>
  <c r="E29" i="2"/>
  <c r="E32" i="2"/>
  <c r="E31" i="2"/>
  <c r="E30" i="2"/>
  <c r="E28" i="2"/>
  <c r="E11" i="2"/>
  <c r="E27" i="2"/>
  <c r="E26" i="2"/>
  <c r="E24" i="2"/>
  <c r="E25" i="2"/>
  <c r="E23" i="2"/>
  <c r="E22" i="2"/>
  <c r="E21" i="2"/>
  <c r="E20" i="2"/>
  <c r="E19" i="2"/>
  <c r="E18" i="2"/>
  <c r="E17" i="2"/>
  <c r="E16" i="2"/>
  <c r="E15" i="2"/>
  <c r="E14" i="2"/>
  <c r="E13" i="2"/>
  <c r="E12" i="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0">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futureMetadata>
  <valueMetadata count="10">
    <bk>
      <rc t="1" v="0"/>
    </bk>
    <bk>
      <rc t="1" v="1"/>
    </bk>
    <bk>
      <rc t="1" v="2"/>
    </bk>
    <bk>
      <rc t="1" v="3"/>
    </bk>
    <bk>
      <rc t="1" v="4"/>
    </bk>
    <bk>
      <rc t="1" v="5"/>
    </bk>
    <bk>
      <rc t="1" v="6"/>
    </bk>
    <bk>
      <rc t="1" v="7"/>
    </bk>
    <bk>
      <rc t="1" v="8"/>
    </bk>
    <bk>
      <rc t="1" v="9"/>
    </bk>
  </valueMetadata>
</metadata>
</file>

<file path=xl/sharedStrings.xml><?xml version="1.0" encoding="utf-8"?>
<sst xmlns="http://schemas.openxmlformats.org/spreadsheetml/2006/main" count="278" uniqueCount="127">
  <si>
    <t>Si</t>
  </si>
  <si>
    <t>Actividad Laboral</t>
  </si>
  <si>
    <t>Leve</t>
  </si>
  <si>
    <t>BITÁCORA DE LLAMADAS DE EMERGENCIA DE AMBULANCIA</t>
  </si>
  <si>
    <t>No</t>
  </si>
  <si>
    <t>Enfermedad de origen común</t>
  </si>
  <si>
    <t>Media</t>
  </si>
  <si>
    <t>Alta</t>
  </si>
  <si>
    <t>FECHA DE SERVICIO</t>
  </si>
  <si>
    <t>HORA DE LLAMADA</t>
  </si>
  <si>
    <t>HORA DE LLEGADA</t>
  </si>
  <si>
    <t>TIEMPO TOTAL (hh:mm)</t>
  </si>
  <si>
    <t>CUMPLIMIENTO DE PROMESA</t>
  </si>
  <si>
    <t>¿POR QUE SOLICITARON EL SERVICIO?</t>
  </si>
  <si>
    <t>TEMA DERIVADO</t>
  </si>
  <si>
    <t>CLAVE DE LLAMADA</t>
  </si>
  <si>
    <t>ÁREA</t>
  </si>
  <si>
    <t>NOMBRE TRABAJADOR</t>
  </si>
  <si>
    <t>¿QUIÉN REPORTÓ?</t>
  </si>
  <si>
    <t>PROCEDIMIENTO</t>
  </si>
  <si>
    <t>EVIDENCIA (FOTO)</t>
  </si>
  <si>
    <t>NOVEDAD</t>
  </si>
  <si>
    <t>El evento ocurre un (1) día antes. Se llama hasta el siguiente dia por que la practicante continuaba reportando dolor en el pie</t>
  </si>
  <si>
    <t>Servicios Generales</t>
  </si>
  <si>
    <r>
      <rPr>
        <b/>
        <sz val="11"/>
        <color theme="1"/>
        <rFont val="Calibri"/>
        <family val="2"/>
        <scheme val="minor"/>
      </rPr>
      <t>Angie Carolina Fonseca Calderon</t>
    </r>
    <r>
      <rPr>
        <sz val="11"/>
        <color theme="1"/>
        <rFont val="Calibri"/>
        <family val="2"/>
        <scheme val="minor"/>
      </rPr>
      <t xml:space="preserve">
Practicante Servicios Generales
Temporal</t>
    </r>
  </si>
  <si>
    <r>
      <rPr>
        <b/>
        <sz val="11"/>
        <color theme="1"/>
        <rFont val="Calibri"/>
        <family val="2"/>
        <scheme val="minor"/>
      </rPr>
      <t>Andrés Felipe Tirado Bello</t>
    </r>
    <r>
      <rPr>
        <sz val="11"/>
        <color theme="1"/>
        <rFont val="Calibri"/>
        <family val="2"/>
        <scheme val="minor"/>
      </rPr>
      <t xml:space="preserve">
Jefe de Servicios generales
Directo</t>
    </r>
  </si>
  <si>
    <r>
      <rPr>
        <sz val="11"/>
        <color rgb="FF000000"/>
        <rFont val="Calibri"/>
        <scheme val="minor"/>
      </rPr>
      <t xml:space="preserve">Aprendiz se dirigia del casino hacia la oficina de Servicios Generales, y en el trayecto el contratista PROASESORÍAS, le informa que va a realizar movimientos de cajas ubicadas en la parte externa del muelle de Almacen General. Angie quien estaba en zapatos tipo Tennis, se dirigió a realizar el apoyo ( verificación)teniendo en cuenta que el área donde estaba las cajas, se encontaba a 5 metros de distancia del anden.
El contratista PROASESORÍAS sin orden por parte de Servicios Generales, se encontraba manipulando una estibadora eléctrica la cual no aseguró, lo que genero que esta empezara a desplazarse y </t>
    </r>
    <r>
      <rPr>
        <b/>
        <sz val="11"/>
        <color rgb="FF0070C0"/>
        <rFont val="Calibri"/>
        <scheme val="minor"/>
      </rPr>
      <t>golpeara</t>
    </r>
    <r>
      <rPr>
        <sz val="11"/>
        <color rgb="FF000000"/>
        <rFont val="Calibri"/>
        <scheme val="minor"/>
      </rPr>
      <t xml:space="preserve"> a la aprendiz Angie Carolina en el </t>
    </r>
    <r>
      <rPr>
        <b/>
        <sz val="11"/>
        <color rgb="FF0070C0"/>
        <rFont val="Calibri"/>
        <scheme val="minor"/>
      </rPr>
      <t>pie derecho</t>
    </r>
    <r>
      <rPr>
        <sz val="11"/>
        <color rgb="FF000000"/>
        <rFont val="Calibri"/>
        <scheme val="minor"/>
      </rPr>
      <t>. El día 5/02/2024 se procede a llamar a la ambulacia con alerta verde, posteriormente, recibe el tratamiento requerido.</t>
    </r>
  </si>
  <si>
    <t>N/A</t>
  </si>
  <si>
    <t>Sintomatología de un fuerte dolor de cabeza, posteriormente presentó dolor en la espalda, nauseas, mareo al desplazarse, molestia de la luz y se encontraba fisicamente pálido</t>
  </si>
  <si>
    <t>Mejoramiento Continuo</t>
  </si>
  <si>
    <r>
      <rPr>
        <b/>
        <sz val="11"/>
        <color theme="1"/>
        <rFont val="Calibri"/>
        <family val="2"/>
        <scheme val="minor"/>
      </rPr>
      <t>Edward Mauricio Flórez Jaimes</t>
    </r>
    <r>
      <rPr>
        <sz val="11"/>
        <color theme="1"/>
        <rFont val="Calibri"/>
        <family val="2"/>
        <scheme val="minor"/>
      </rPr>
      <t xml:space="preserve">
Ingeniero de Planta
Directo</t>
    </r>
  </si>
  <si>
    <r>
      <rPr>
        <b/>
        <sz val="11"/>
        <color theme="1"/>
        <rFont val="Calibri"/>
        <family val="2"/>
        <scheme val="minor"/>
      </rPr>
      <t>Maria Alejandra Gómez Moncada</t>
    </r>
    <r>
      <rPr>
        <sz val="11"/>
        <color theme="1"/>
        <rFont val="Calibri"/>
        <family val="2"/>
        <scheme val="minor"/>
      </rPr>
      <t xml:space="preserve">
Ingeniera de Mejoramiento Continuo
Directo</t>
    </r>
  </si>
  <si>
    <r>
      <t xml:space="preserve">Los brigadistas realizaron el respectivo monitoreo de la toma de signos y de la presión. La comunicación con Juliana (SST), se realizó el reporte de pasar de alerta verde a pasar a alerta amarilla. Se solicitó la ambulancia. Se realizó canalización del paciente y se esperó hasta su evolución en el nivel del dolor. El diagnóstico fue </t>
    </r>
    <r>
      <rPr>
        <b/>
        <sz val="11"/>
        <color rgb="FF0070C0"/>
        <rFont val="Calibri"/>
        <family val="2"/>
        <scheme val="minor"/>
      </rPr>
      <t>Cefalea (migraña)</t>
    </r>
    <r>
      <rPr>
        <sz val="11"/>
        <color rgb="FF0070C0"/>
        <rFont val="Calibri"/>
        <family val="2"/>
        <scheme val="minor"/>
      </rPr>
      <t xml:space="preserve"> </t>
    </r>
    <r>
      <rPr>
        <sz val="11"/>
        <color theme="1"/>
        <rFont val="Calibri"/>
        <family val="2"/>
        <scheme val="minor"/>
      </rPr>
      <t>con recomendación de que si se presentaba nuevamente, debe asistir directamente a urgencias. No se requirió de trasladarlo en la ambulancia a un centro de salud, ya que el dolor fue tratado y se disminuyó.</t>
    </r>
  </si>
  <si>
    <t>No hay registro</t>
  </si>
  <si>
    <t>Dolor en el brazo derecho, debido a cargas de producto Frio Pack de 13.5 Kg durante el turno</t>
  </si>
  <si>
    <t>APT</t>
  </si>
  <si>
    <r>
      <rPr>
        <b/>
        <sz val="11"/>
        <color theme="1"/>
        <rFont val="Calibri"/>
        <family val="2"/>
        <scheme val="minor"/>
      </rPr>
      <t>Alirio Carreño Esparza</t>
    </r>
    <r>
      <rPr>
        <sz val="11"/>
        <color theme="1"/>
        <rFont val="Calibri"/>
        <family val="2"/>
        <scheme val="minor"/>
      </rPr>
      <t xml:space="preserve">
Operario I 
Temporal </t>
    </r>
  </si>
  <si>
    <r>
      <rPr>
        <b/>
        <sz val="11"/>
        <color theme="1"/>
        <rFont val="Calibri"/>
        <family val="2"/>
        <scheme val="minor"/>
      </rPr>
      <t>Neyder Javier Medina Rivera</t>
    </r>
    <r>
      <rPr>
        <sz val="11"/>
        <color theme="1"/>
        <rFont val="Calibri"/>
        <family val="2"/>
        <scheme val="minor"/>
      </rPr>
      <t xml:space="preserve">
Almacenista
Directo</t>
    </r>
  </si>
  <si>
    <r>
      <t xml:space="preserve">El suceso es reportado a SST y se emite la información a monitoreo A las 8:08 monitoreo llama la ambulancia con clave verde al ser un diagnóstico inicial leve. El colaborador es atendido en la jefatura de APT, revisan sus brazos descartan golpes, caídas, heridas,  le emiten medicamento, lo inyectan definiendo que presenta una </t>
    </r>
    <r>
      <rPr>
        <b/>
        <sz val="11"/>
        <color rgb="FF0070C0"/>
        <rFont val="Calibri"/>
        <family val="2"/>
        <scheme val="minor"/>
      </rPr>
      <t xml:space="preserve">contractura muscular </t>
    </r>
    <r>
      <rPr>
        <sz val="11"/>
        <color theme="1"/>
        <rFont val="Calibri"/>
        <family val="2"/>
        <scheme val="minor"/>
      </rPr>
      <t>e inflamación en la zona entre el</t>
    </r>
    <r>
      <rPr>
        <b/>
        <sz val="11"/>
        <color rgb="FF0070C0"/>
        <rFont val="Calibri"/>
        <family val="2"/>
        <scheme val="minor"/>
      </rPr>
      <t xml:space="preserve"> ante brazo y el codo</t>
    </r>
    <r>
      <rPr>
        <sz val="11"/>
        <color theme="1"/>
        <rFont val="Calibri"/>
        <family val="2"/>
        <scheme val="minor"/>
      </rPr>
      <t xml:space="preserve">. </t>
    </r>
  </si>
  <si>
    <t>El servicio médico se demoró 2 horas y 7 minutos en llegar a atender al trabajador. Dado que es clave verde, el tiempo estimado en llegar es entre 1 hora a 2 horas, lo cual, refleja una retraso de 7 minutos en el servicio</t>
  </si>
  <si>
    <t>Fuerte dolor en la espalda, dejando al operario en el suelo inmovil</t>
  </si>
  <si>
    <r>
      <rPr>
        <b/>
        <sz val="11"/>
        <color theme="1"/>
        <rFont val="Calibri"/>
        <family val="2"/>
        <scheme val="minor"/>
      </rPr>
      <t xml:space="preserve">Neil Alfonso Camargo Riaño
</t>
    </r>
    <r>
      <rPr>
        <sz val="11"/>
        <color theme="1"/>
        <rFont val="Calibri"/>
        <family val="2"/>
        <scheme val="minor"/>
      </rPr>
      <t>Operario I
Temporal</t>
    </r>
  </si>
  <si>
    <r>
      <t xml:space="preserve">Siendo las 12:55 a.m. el operario Yerri Ayala informa que su compañero se encuentra tirado en el suelo con un </t>
    </r>
    <r>
      <rPr>
        <b/>
        <sz val="11"/>
        <color rgb="FF0070C0"/>
        <rFont val="Calibri"/>
        <family val="2"/>
        <scheme val="minor"/>
      </rPr>
      <t>fuerte dolor en la espalda</t>
    </r>
    <r>
      <rPr>
        <sz val="11"/>
        <color theme="1"/>
        <rFont val="Calibri"/>
        <family val="2"/>
        <scheme val="minor"/>
      </rPr>
      <t xml:space="preserve">. Dice que al momento de agacharse a recoger una bandeja de speed litro le dio un fuerte dolor en la espalda dejándolo en el suelo sin poderse mover, se le ayuda a levantarse y Neyder Medina lo lleva a la oficina y se acerco a la portería para que la seguridad colabore llamando a AME quienes en un tiempo de  40 minutos llegaron y valorizaron al operario, aplicándole </t>
    </r>
    <r>
      <rPr>
        <b/>
        <sz val="11"/>
        <color rgb="FF0070C0"/>
        <rFont val="Calibri"/>
        <family val="2"/>
        <scheme val="minor"/>
      </rPr>
      <t>3 inyecciones</t>
    </r>
    <r>
      <rPr>
        <sz val="11"/>
        <color theme="1"/>
        <rFont val="Calibri"/>
        <family val="2"/>
        <scheme val="minor"/>
      </rPr>
      <t xml:space="preserve"> y recomendándole reposo. Luego se pide un vale para taxi y lo envió para la casa al operario ya que con este dolor no podía manejar la moto</t>
    </r>
  </si>
  <si>
    <t>Operario I es golpeado en el pie derecho por las horquillas del montacargas 1118</t>
  </si>
  <si>
    <t>Despachos</t>
  </si>
  <si>
    <r>
      <rPr>
        <b/>
        <sz val="11"/>
        <color theme="1"/>
        <rFont val="Calibri"/>
        <family val="2"/>
        <scheme val="minor"/>
      </rPr>
      <t>Yeferson Ferney Rodriguez Beltrán</t>
    </r>
    <r>
      <rPr>
        <sz val="11"/>
        <color theme="1"/>
        <rFont val="Calibri"/>
        <family val="2"/>
        <scheme val="minor"/>
      </rPr>
      <t xml:space="preserve">
Operario I
Temporal</t>
    </r>
  </si>
  <si>
    <r>
      <rPr>
        <b/>
        <sz val="11"/>
        <color theme="1"/>
        <rFont val="Calibri"/>
        <family val="2"/>
        <scheme val="minor"/>
      </rPr>
      <t>Gilmar Muñoz Guzman</t>
    </r>
    <r>
      <rPr>
        <sz val="11"/>
        <color theme="1"/>
        <rFont val="Calibri"/>
        <family val="2"/>
        <scheme val="minor"/>
      </rPr>
      <t xml:space="preserve">
Operario Montacargas
Directo</t>
    </r>
  </si>
  <si>
    <r>
      <t>Siendo aproximadamente las 6:30 a.m. el Operario I (Yeferson) se encontraba en la línea de vida y se iba a trasladar hacia la parte izquierda del trailer para avisarle al Operario de Montacargas (Gilmar) que se le había caído algo de la máquina y cuando voltea, siente el golpe del Montacargas (</t>
    </r>
    <r>
      <rPr>
        <b/>
        <sz val="11"/>
        <color rgb="FF0070C0"/>
        <rFont val="Calibri"/>
        <family val="2"/>
        <scheme val="minor"/>
      </rPr>
      <t>con las horquillas en el pie derecho</t>
    </r>
    <r>
      <rPr>
        <sz val="11"/>
        <color theme="1"/>
        <rFont val="Calibri"/>
        <family val="2"/>
        <scheme val="minor"/>
      </rPr>
      <t xml:space="preserve">). Se procede a llamar a AME, cuando llegan, lo valoran y lo trasladan al HIC para realizarle </t>
    </r>
    <r>
      <rPr>
        <b/>
        <sz val="11"/>
        <color rgb="FF0070C0"/>
        <rFont val="Calibri"/>
        <family val="2"/>
        <scheme val="minor"/>
      </rPr>
      <t>Rayos X</t>
    </r>
    <r>
      <rPr>
        <sz val="11"/>
        <color theme="1"/>
        <rFont val="Calibri"/>
        <family val="2"/>
        <scheme val="minor"/>
      </rPr>
      <t>.</t>
    </r>
  </si>
  <si>
    <t>Miércoles, 17 de abril de 2024: Supervisor APT al caminar y pasar de una estiba a otra  se resbala y cae sobre su brazo izquierdo, sufriendo una gran tensión en su hombro. Ese día el Supervisor no reportó el incidente. Luego, Viernes, 19 de abril de 2024: reporta al Jefe de APT (Manuel) debido a que presenta una fuerte molestia en su hombro izquierdo</t>
  </si>
  <si>
    <r>
      <t xml:space="preserve">Helmer Antonio Chaparro Montenegro
</t>
    </r>
    <r>
      <rPr>
        <sz val="11"/>
        <color theme="1"/>
        <rFont val="Calibri"/>
        <family val="2"/>
        <scheme val="minor"/>
      </rPr>
      <t>Supervisor APT
Directo</t>
    </r>
  </si>
  <si>
    <r>
      <t xml:space="preserve">Viernes, 19 de abril de 2024: Se da la indicación de llamar a AME para valoración en la planta. </t>
    </r>
    <r>
      <rPr>
        <b/>
        <sz val="11"/>
        <color rgb="FF0070C0"/>
        <rFont val="Calibri"/>
        <family val="2"/>
        <scheme val="minor"/>
      </rPr>
      <t>Se le aplica 3 inyecciones</t>
    </r>
    <r>
      <rPr>
        <sz val="11"/>
        <color theme="1"/>
        <rFont val="Calibri"/>
        <family val="2"/>
        <scheme val="minor"/>
      </rPr>
      <t xml:space="preserve"> ya que tenía un poco </t>
    </r>
    <r>
      <rPr>
        <b/>
        <sz val="11"/>
        <color rgb="FF0070C0"/>
        <rFont val="Calibri"/>
        <family val="2"/>
        <scheme val="minor"/>
      </rPr>
      <t>inflamado el hombro</t>
    </r>
    <r>
      <rPr>
        <sz val="11"/>
        <color theme="1"/>
        <rFont val="Calibri"/>
        <family val="2"/>
        <scheme val="minor"/>
      </rPr>
      <t xml:space="preserve"> y le dieron indicación de sacar cita prioritaria y pasar con el médico para revisar la parte muscular</t>
    </r>
  </si>
  <si>
    <t>Simulacro de evacuación</t>
  </si>
  <si>
    <t>Lux Piedecuesta</t>
  </si>
  <si>
    <t>Técnico III de Producción (Jarabes) en su labor de inspección de botellones de agua defectuosos de 18 kg aproximadamente. Al momento de bajar, revisar, levantar y transportar el botellón, siente un fuerte dolor en la espalda a nivel lumbar</t>
  </si>
  <si>
    <t>Producción</t>
  </si>
  <si>
    <r>
      <rPr>
        <b/>
        <sz val="11"/>
        <color theme="1"/>
        <rFont val="Calibri"/>
        <family val="2"/>
        <scheme val="minor"/>
      </rPr>
      <t>Luis Enrique Bueno Gómez</t>
    </r>
    <r>
      <rPr>
        <sz val="11"/>
        <color theme="1"/>
        <rFont val="Calibri"/>
        <family val="2"/>
        <scheme val="minor"/>
      </rPr>
      <t xml:space="preserve">
Técnico III
Directo</t>
    </r>
  </si>
  <si>
    <r>
      <rPr>
        <b/>
        <sz val="11"/>
        <color theme="1"/>
        <rFont val="Calibri"/>
        <family val="2"/>
        <scheme val="minor"/>
      </rPr>
      <t>Karen Liceth Posada Otero</t>
    </r>
    <r>
      <rPr>
        <sz val="11"/>
        <color theme="1"/>
        <rFont val="Calibri"/>
        <family val="2"/>
        <scheme val="minor"/>
      </rPr>
      <t xml:space="preserve">
Supervisor
Directo</t>
    </r>
  </si>
  <si>
    <r>
      <t xml:space="preserve">Sobre la 1:20 p.m. se encontraba realizando la inspección de botellones de agua, cuando al levantarlo desde el suelo para colocarlo en otro nivel, siente </t>
    </r>
    <r>
      <rPr>
        <b/>
        <sz val="11"/>
        <color rgb="FF0070C0"/>
        <rFont val="Calibri"/>
        <family val="2"/>
        <scheme val="minor"/>
      </rPr>
      <t>dolor tipo punzada en región lumbar central baja</t>
    </r>
    <r>
      <rPr>
        <sz val="11"/>
        <color theme="1"/>
        <rFont val="Calibri"/>
        <family val="2"/>
        <scheme val="minor"/>
      </rPr>
      <t xml:space="preserve">, pero continuó trabajando normalmente hasta terminar su horario a las 4 p.m. Fue valorado por AME donde le inyectan </t>
    </r>
    <r>
      <rPr>
        <b/>
        <sz val="11"/>
        <color rgb="FF0070C0"/>
        <rFont val="Calibri"/>
        <family val="2"/>
        <scheme val="minor"/>
      </rPr>
      <t>dipirona intramuscular</t>
    </r>
  </si>
  <si>
    <t>Operario I es golpeado y pisoteado en su pie por la llanta de un montacargas, el cual, le pasa por encima dos (2) veces</t>
  </si>
  <si>
    <r>
      <rPr>
        <b/>
        <sz val="11"/>
        <color theme="1"/>
        <rFont val="Calibri"/>
        <family val="2"/>
        <scheme val="minor"/>
      </rPr>
      <t>Andrés José Cárdenas Sierra</t>
    </r>
    <r>
      <rPr>
        <sz val="11"/>
        <color theme="1"/>
        <rFont val="Calibri"/>
        <family val="2"/>
        <scheme val="minor"/>
      </rPr>
      <t xml:space="preserve">
Operario I
Directo</t>
    </r>
  </si>
  <si>
    <r>
      <t xml:space="preserve">Sobre las 9:30 p.m. el Operario I se encontraba bajando una estiba para estibar, posteriormente, </t>
    </r>
    <r>
      <rPr>
        <b/>
        <sz val="11"/>
        <color rgb="FF0070C0"/>
        <rFont val="Calibri"/>
        <family val="2"/>
        <scheme val="minor"/>
      </rPr>
      <t>su pie derecho fue pisado por la llanta de un montacarga</t>
    </r>
    <r>
      <rPr>
        <sz val="11"/>
        <color theme="1"/>
        <rFont val="Calibri"/>
        <family val="2"/>
        <scheme val="minor"/>
      </rPr>
      <t>. Los brigadistas trasladan al Operario I a la portería y se llama a AME para que le prestaran los servicios médicos</t>
    </r>
  </si>
  <si>
    <t>Operario I sufre atrapamiento de su mano debido a que el guante se engacha en una tapa de botella, golpeando la linea del transportador y quedando atascada</t>
  </si>
  <si>
    <r>
      <rPr>
        <b/>
        <sz val="11"/>
        <color theme="1"/>
        <rFont val="Calibri"/>
        <family val="2"/>
        <scheme val="minor"/>
      </rPr>
      <t>Jhon Freddy Álvarez Chaparro</t>
    </r>
    <r>
      <rPr>
        <sz val="11"/>
        <color theme="1"/>
        <rFont val="Calibri"/>
        <family val="2"/>
        <scheme val="minor"/>
      </rPr>
      <t xml:space="preserve">
Operario I
Temporal</t>
    </r>
  </si>
  <si>
    <r>
      <rPr>
        <b/>
        <sz val="11"/>
        <color theme="1"/>
        <rFont val="Calibri"/>
        <family val="2"/>
        <scheme val="minor"/>
      </rPr>
      <t>Anggy Marcella Rojas Acevedo</t>
    </r>
    <r>
      <rPr>
        <sz val="11"/>
        <color theme="1"/>
        <rFont val="Calibri"/>
        <family val="2"/>
        <scheme val="minor"/>
      </rPr>
      <t xml:space="preserve">
Supervisor
Directo</t>
    </r>
  </si>
  <si>
    <t xml:space="preserve">Siendo aproximadamente las 11:45 a.m, el Operario I se encontraba en la zona de estibado de la linea de vidrio cuando se le atrapó el guante en la caja (canasta) de botellas, cuando intenta sacarlo y hacer fuerza, el guante se le atasca entre el transportador atrapandole la mano derecha, generando mayor impaco en el dedo pulgar. </t>
  </si>
  <si>
    <t>Operario I se encontraba en el pasillo de armado de galleta, pasando por el lado de la carreta manual, tropezando con ella y esta se cae golpeandolo en la canilla</t>
  </si>
  <si>
    <r>
      <rPr>
        <b/>
        <sz val="11"/>
        <color theme="1"/>
        <rFont val="Calibri"/>
        <family val="2"/>
        <scheme val="minor"/>
      </rPr>
      <t>Jairo Enrique Barajas Sarmiento</t>
    </r>
    <r>
      <rPr>
        <sz val="11"/>
        <color theme="1"/>
        <rFont val="Calibri"/>
        <family val="2"/>
        <scheme val="minor"/>
      </rPr>
      <t xml:space="preserve">
Operario I
Directo</t>
    </r>
  </si>
  <si>
    <t>Martes, 25 de junio de 2024: El Operario I se encontraba en la Bodega APT en el pasillo de armado de galleta, y no percata que una carreta manual se encontraba en el camino. Se tropieza y esta le cae en la pierna, exactamente en la canilla. El Almacenista Neyder le presta la atención y se llama a AME para que le prestaran los servicios médicos.</t>
  </si>
  <si>
    <t>El servicio médico se demoró 2 horas y 20 minutos en llegar a atender al trabajador. Dado que es clave verde, el tiempo estimado en llegar es entre 1 hora a 2 horas, lo cual, refleja una retraso de 20 minutos en el servicio</t>
  </si>
  <si>
    <t>Operario I  se encontraba marcando una estiba y el compañero metió la estibadora a la estiba para sacarla pero lo golpea en el pie derecho con las uñas de la  BT.</t>
  </si>
  <si>
    <r>
      <rPr>
        <b/>
        <sz val="11"/>
        <color theme="1"/>
        <rFont val="Calibri"/>
        <family val="2"/>
        <scheme val="minor"/>
      </rPr>
      <t>Javier Alberto Acero Villamizar</t>
    </r>
    <r>
      <rPr>
        <sz val="11"/>
        <color theme="1"/>
        <rFont val="Calibri"/>
        <family val="2"/>
        <scheme val="minor"/>
      </rPr>
      <t xml:space="preserve">
Operario I
Temporal</t>
    </r>
  </si>
  <si>
    <t>Jueves, 11 de julio de 2024: El Operario I se encontraba marcando la estiba con el papel que lelva la zona, cuando el compañero mete la estibadora para sacarla del puesto y lo golpea en el pie derecho. Se procede a llamar a AME AME para que le prestaran los servicios médicos.</t>
  </si>
  <si>
    <t xml:space="preserve">Ayudante reporta que el gato hidráulico del vehículo de la tripulación alcanza a atraparle el brazo derecho  contra la carrocería cuando se acciona para cerrar las compuertas del vehículo, ocasionándole contusión. </t>
  </si>
  <si>
    <t>AIEM</t>
  </si>
  <si>
    <r>
      <rPr>
        <b/>
        <sz val="11"/>
        <color rgb="FF000000"/>
        <rFont val="Calibri"/>
        <scheme val="minor"/>
      </rPr>
      <t xml:space="preserve">Ronny Sneyder Rangel Lizarazo
</t>
    </r>
    <r>
      <rPr>
        <sz val="11"/>
        <color rgb="FF000000"/>
        <rFont val="Calibri"/>
        <scheme val="minor"/>
      </rPr>
      <t>Ayudante AIEM
Temporal</t>
    </r>
  </si>
  <si>
    <r>
      <rPr>
        <b/>
        <sz val="11"/>
        <color rgb="FF000000"/>
        <rFont val="Calibri"/>
        <scheme val="minor"/>
      </rPr>
      <t xml:space="preserve">Nolber Trujillo
</t>
    </r>
    <r>
      <rPr>
        <sz val="11"/>
        <color rgb="FF000000"/>
        <rFont val="Calibri"/>
        <scheme val="minor"/>
      </rPr>
      <t>Ayudante AIEM
Temporal</t>
    </r>
  </si>
  <si>
    <t xml:space="preserve">El supervisor sobre las 10: 15 am se acerca al área de SST en compañía del colaborador quien habría tenido un accidente en las bodegas de Indufrial  ( parte externa de la planta) mientras intentaba cerrar las compuertas del vehículo de la tripulación, no se percata de que su compañero ya había accionado el gato hidráulico y este logra atraparle el antebrazo contra la carrocería ocasionándole una contusión. Los paramédicos atienen al colaborador en Sala Beta , le aplican medicamento para el dolor y lo trasladan en ambulancia al hospital internacional donde le realizan radiografía y finalmente emiten 2 días de incapacidad. </t>
  </si>
  <si>
    <t>Almacenista se acerca para pedir servicio AME debido a que un operario presentaba un fuerte dolor en el tobillo derecho</t>
  </si>
  <si>
    <r>
      <rPr>
        <b/>
        <sz val="11"/>
        <color rgb="FF000000"/>
        <rFont val="Calibri"/>
      </rPr>
      <t xml:space="preserve"> Javier Alberto Acero Villamizar
</t>
    </r>
    <r>
      <rPr>
        <sz val="11"/>
        <color rgb="FF000000"/>
        <rFont val="Calibri"/>
      </rPr>
      <t>Operario I
Temporal</t>
    </r>
  </si>
  <si>
    <r>
      <rPr>
        <b/>
        <sz val="11"/>
        <color rgb="FF000000"/>
        <rFont val="Calibri"/>
      </rPr>
      <t xml:space="preserve">Duvan Barrios Lache
</t>
    </r>
    <r>
      <rPr>
        <sz val="11"/>
        <color rgb="FF000000"/>
        <rFont val="Calibri"/>
      </rPr>
      <t>Almacenista
Directo</t>
    </r>
  </si>
  <si>
    <t xml:space="preserve"> El almacenista Duvan Barrios Lache se acerca para pedir el favor de llamar al servicio de AME por el suceso de un accidente laboral del operario Javier Alberto Acero Villamizar porque sentía un fuerte dolor en el tobillo derecho
Se llamo a AME  a las 19:50 y llegaron a la planta a las 21:52 con el Médico Harold Martínez C.C. 1098785850, Paramédico José Rodríguez C.C. 1098800722, le pusieron vendaje y medicina para el dolor del tobillo le dieron una serie de recomendaciones, a las 22:23 salieron el doctor y el paramédico de la planta sin novedad</t>
  </si>
  <si>
    <t>Almacenista pide un servicio AME debido a una caida de un supervisor desde un vehiculo, mientras realizaba un procedimiento de conteo de producto.</t>
  </si>
  <si>
    <r>
      <rPr>
        <b/>
        <sz val="11"/>
        <color rgb="FF000000"/>
        <rFont val="Calibri"/>
        <scheme val="minor"/>
      </rPr>
      <t xml:space="preserve">Sergio Martin Bochaga Hernandez
</t>
    </r>
    <r>
      <rPr>
        <sz val="11"/>
        <color rgb="FF000000"/>
        <rFont val="Calibri"/>
        <scheme val="minor"/>
      </rPr>
      <t>Supervisor Alm. Y Distr.
Directo</t>
    </r>
  </si>
  <si>
    <r>
      <rPr>
        <b/>
        <sz val="11"/>
        <color rgb="FF000000"/>
        <rFont val="Calibri"/>
        <scheme val="minor"/>
      </rPr>
      <t xml:space="preserve">Neyder Javier Medina Rivera
</t>
    </r>
    <r>
      <rPr>
        <sz val="11"/>
        <color rgb="FF000000"/>
        <rFont val="Calibri"/>
        <scheme val="minor"/>
      </rPr>
      <t>Almacenista
Directo</t>
    </r>
  </si>
  <si>
    <t>El almacenista Neyder Javier Medina Rivera  se acerca para pedir el favor de llamar al servicio de AME por el suceso de un accidente laboral del Supervisor Sergio Martin Bochaga Hernández, se cayó del vehículo T2 INTER de placas SSY-206 número interno 8394 zona 01-802 mientras realizaba el primer conteo del producto. Se llamó a las 3:16 contesto la paramédico Andrea Mejía, a las 3:50 llego la ambulancia de placas LLW-363 número UCIM 52 con el Médico Jeffry Martínez C.C.1140824663 acompañado del Paramédico Hernán Quintero C.C.91515186, a las 4:11 el doctor, el paramédico y el operario brigadista Jairo Barajas salen de la planta para trasladar al herido al Hospital Internacional de Colombia (HIC) sin novedad</t>
  </si>
  <si>
    <t>Se solicita llamar al servicio de AME para valorar a Mayra Alejandra Duarte C.C.1095949954 del área de ventas, la cual esta en estado de embarazo de 7 meses se encuentra nerviosa por que desde esta mañana no siente a su bebe y tiene un leve dolor bajo  entonces queremos que los paramédicos la revisen</t>
  </si>
  <si>
    <t>VENTAS</t>
  </si>
  <si>
    <r>
      <rPr>
        <b/>
        <sz val="11"/>
        <color rgb="FF000000"/>
        <rFont val="Calibri"/>
        <scheme val="minor"/>
      </rPr>
      <t xml:space="preserve">Mayra Alejandra Duarte
</t>
    </r>
    <r>
      <rPr>
        <sz val="11"/>
        <color rgb="FF000000"/>
        <rFont val="Calibri"/>
        <scheme val="minor"/>
      </rPr>
      <t>AUXILIAR ADMON VENTAS
Temporal</t>
    </r>
  </si>
  <si>
    <r>
      <rPr>
        <b/>
        <sz val="11"/>
        <color rgb="FF000000"/>
        <rFont val="Calibri"/>
        <scheme val="minor"/>
      </rPr>
      <t xml:space="preserve">Anderson Javier Contreras Gaona
</t>
    </r>
    <r>
      <rPr>
        <sz val="11"/>
        <color rgb="FF000000"/>
        <rFont val="Calibri"/>
        <scheme val="minor"/>
      </rPr>
      <t>Empleado Oficios Varios
Directo</t>
    </r>
  </si>
  <si>
    <t xml:space="preserve">Presentaba malestares en su vientre y sentia que su hijo no daba signos de vida. Seguido a esto los paramedicos evaluaron la situacion mediante toma de signos y preguntas recurrentes. Le hacen una ecografia Doppler para que la madre escuche los latidos del corazon de la criatura para tranquilizarla </t>
  </si>
  <si>
    <t xml:space="preserve"> Margen Rangel del área de contabilidad la cual al recibir una triste noticia se desmayó.</t>
  </si>
  <si>
    <t>CONTABILIDAD</t>
  </si>
  <si>
    <r>
      <rPr>
        <b/>
        <sz val="11"/>
        <color rgb="FF000000"/>
        <rFont val="Calibri"/>
        <scheme val="minor"/>
      </rPr>
      <t xml:space="preserve">Margen Yorleni Rangel Jaimes
</t>
    </r>
    <r>
      <rPr>
        <sz val="11"/>
        <color rgb="FF000000"/>
        <rFont val="Calibri"/>
        <scheme val="minor"/>
      </rPr>
      <t>Auxiliar Contabilidad
Directo</t>
    </r>
  </si>
  <si>
    <t>Recibio una llamada donde le comentaban el fallecimiento de un ser querido, entrando en un estado emocional fuerte, que al caso se desvanece. Personas del entorno se acercan a auxiliarla y a calmarla. Con la llegada de los paramedicos, hacen su procedimiento de toma de signos y control sobre ella.</t>
  </si>
  <si>
    <t>embarazo de 7 meses se encuentra nerviosa por que desde  ayer  no siente a su bebe y tiene un leve dolor bajo  entonces queremos que los paramédicos la revisen</t>
  </si>
  <si>
    <t>COMERCIAL</t>
  </si>
  <si>
    <r>
      <rPr>
        <b/>
        <sz val="11"/>
        <color rgb="FF000000"/>
        <rFont val="Calibri"/>
      </rPr>
      <t xml:space="preserve">Guio Briceño Karen Liseth
</t>
    </r>
    <r>
      <rPr>
        <sz val="11"/>
        <color rgb="FF000000"/>
        <rFont val="Calibri"/>
      </rPr>
      <t>Representante de Ventas
Directo</t>
    </r>
  </si>
  <si>
    <t>TRASLADO EN AMBULANCIA POR COMPLICACION</t>
  </si>
  <si>
    <t>un accidente laboral del conductor de patio LUIS FRANCISCO LOZANO se cayó en el área donde se lavan los vehículos a una altura aproximada de 1 metro y medio, al momento se dirigía a sacar una turbo que ya estaba lavada. </t>
  </si>
  <si>
    <t>LOGISTICO</t>
  </si>
  <si>
    <r>
      <rPr>
        <b/>
        <sz val="11"/>
        <color rgb="FF000000"/>
        <rFont val="Calibri"/>
      </rPr>
      <t xml:space="preserve">Luis Francisco Lozano
</t>
    </r>
    <r>
      <rPr>
        <sz val="11"/>
        <color rgb="FF000000"/>
        <rFont val="Calibri"/>
      </rPr>
      <t>Conductor
Directo</t>
    </r>
  </si>
  <si>
    <r>
      <rPr>
        <b/>
        <sz val="11"/>
        <color rgb="FF000000"/>
        <rFont val="Calibri"/>
        <scheme val="minor"/>
      </rPr>
      <t xml:space="preserve">Duvan Barrios Lache
</t>
    </r>
    <r>
      <rPr>
        <sz val="11"/>
        <color rgb="FF000000"/>
        <rFont val="Calibri"/>
        <scheme val="minor"/>
      </rPr>
      <t>Almacenista
Directo</t>
    </r>
  </si>
  <si>
    <t xml:space="preserve">Se llama a la ambulancia por que el conductor de patio LUIS FRANCISCO LOZANO se cayó en el área donde se lavan los vehículos a una altura aproximada de 1 metro y medio, al momento se dirigía a sacar una turbo que ya estaba lavada.  los paramedicos llegan y deciden que es necesario trasladarlo al centro medico.
la las 00:56 el doctor, el paramédico y los familiares que se encontraban en portería salen de la planta para trasladar al herido al Hospital Internacional de Colombia (HIC) </t>
  </si>
  <si>
    <t xml:space="preserve">La trabajadora de Summar MAYERLY LILIANA CARDENAS fue golpeada en la parte del tobillo por un Montacargas </t>
  </si>
  <si>
    <r>
      <rPr>
        <b/>
        <sz val="11"/>
        <color rgb="FF000000"/>
        <rFont val="Calibri"/>
      </rPr>
      <t xml:space="preserve">Mayerly Liliana Cardenas
</t>
    </r>
    <r>
      <rPr>
        <sz val="11"/>
        <color rgb="FF000000"/>
        <rFont val="Calibri"/>
      </rPr>
      <t>Servicios Genrerales
Directo</t>
    </r>
  </si>
  <si>
    <t xml:space="preserve"> El almacenista NEYDER MEDINA, informa sobre el  suceso de un accidente laboral de la operaria de sumar MAYERLY LILIANA CARDENAS la cual sufrió un golpe por parte de un montacarga. Los paramedicos llegaron a hacerle la valoración inicial, determinando que es necesario trasladarla al centro médico. Salen de la planta para trasladar a la herida a la clínica la Rivera sin novedad.</t>
  </si>
  <si>
    <t>el supervisor JUAN CAMILO PORRAS JIMENEZ se calló del vehículo 6932 (Kodiak) que al bajarse del vehículo se le enredo la bota con la estiba generándole pérdida del control del cuerpo, de esta manera cae al suelo golpeándose el brazo derecho </t>
  </si>
  <si>
    <r>
      <rPr>
        <b/>
        <sz val="11"/>
        <color rgb="FF000000"/>
        <rFont val="Calibri"/>
      </rPr>
      <t xml:space="preserve">Juan Camilo Porras
</t>
    </r>
    <r>
      <rPr>
        <sz val="11"/>
        <color rgb="FF000000"/>
        <rFont val="Calibri"/>
      </rPr>
      <t>Supervisor APT
Directo</t>
    </r>
  </si>
  <si>
    <r>
      <rPr>
        <b/>
        <sz val="11"/>
        <color rgb="FF000000"/>
        <rFont val="Calibri"/>
        <scheme val="minor"/>
      </rPr>
      <t xml:space="preserve">Sergio Andres Gonzalez
</t>
    </r>
    <r>
      <rPr>
        <sz val="11"/>
        <color rgb="FF000000"/>
        <rFont val="Calibri"/>
        <scheme val="minor"/>
      </rPr>
      <t>Supervisor APT
Directo</t>
    </r>
  </si>
  <si>
    <t>el almacenista SERGIO ANDRES GONZALEZ solicita que sea llamado la ambulancia por un suceso con uno de sus compañeors, al llegar la  los paramedicos eb una unidad movil diferente a la ambulancia fueron quienes le hicieron la valoración inicial, determinando que es necesario trasladarlo al centro médico.
lo cual solicitaron la ambulancia para el traslado al centro medico la cual llego a las 00:38, llego la ambulancia de placas LHV-529. El supervisor fue trasladado al hospital HIC en compañía del almacenista SERGIO ANDRES GONZALES.</t>
  </si>
  <si>
    <t>el operario de APT Nelson Yair López  tuvo un accidente laboral donde el operario de APT manifiesta que "estaba parado en la BT armando una estiba y sintió de repente un golpe en el talón izquierdo por un montacargas manejado por Edwin Rodríguez".</t>
  </si>
  <si>
    <r>
      <rPr>
        <b/>
        <sz val="11"/>
        <color rgb="FF000000"/>
        <rFont val="Calibri"/>
      </rPr>
      <t xml:space="preserve">Nelson Yair Lopez
</t>
    </r>
    <r>
      <rPr>
        <sz val="11"/>
        <color rgb="FF000000"/>
        <rFont val="Calibri"/>
      </rPr>
      <t>Operario l
Directo</t>
    </r>
  </si>
  <si>
    <t>Se procedió a llamar a la ambulancia llegando con el medico Médico Gerardo Rodríguez C.C.13723183 y el paramédico Ronal Reyes C.C. 1232892722. El doctor le aplica medicamentos para el dolor y le da recomendaciones de cuidado al operario saliendo de la planta a las 05:07</t>
  </si>
  <si>
    <t>29/11/2024</t>
  </si>
  <si>
    <t>Operario de APT se sufre un golpe con la BT</t>
  </si>
  <si>
    <r>
      <rPr>
        <b/>
        <sz val="11"/>
        <color rgb="FF000000"/>
        <rFont val="Calibri"/>
      </rPr>
      <t xml:space="preserve">Brayan Alexis Rueda
</t>
    </r>
    <r>
      <rPr>
        <sz val="11"/>
        <color rgb="FF000000"/>
        <rFont val="Calibri"/>
      </rPr>
      <t>Operario l
Directo</t>
    </r>
  </si>
  <si>
    <t xml:space="preserve">Se procede a llamar a la Ambulancia al llegar y realizar la valoracion se determina que es necesario trasladarlo al centro médico.
los cuales solicitaron la ambulancia para el traslado la cual llego a las 01:40 minutos, llego la ambulancia de placas LZZ-252 número UCIM 74 con el Médico Jefferson Forero C.C.1048626707 acompañado del Paramédico José Delgado C.C.1102345895, a las 01:47 salen de la planta para trasladar al operario a la clínica de Piedecuesta sin novedad, </t>
  </si>
  <si>
    <t>14/12/2024</t>
  </si>
  <si>
    <t>Operario APT identificado con cedula 10065865658 se le estallo un a botella de cerveza Tecate y las esquilarlas le produjeron una laceración en el ante brazo izquierdo.</t>
  </si>
  <si>
    <r>
      <rPr>
        <b/>
        <sz val="11"/>
        <color rgb="FF000000"/>
        <rFont val="Calibri"/>
      </rPr>
      <t xml:space="preserve">Juan Sebastian Garcia Arrieta
</t>
    </r>
    <r>
      <rPr>
        <sz val="11"/>
        <color rgb="FF000000"/>
        <rFont val="Calibri"/>
      </rPr>
      <t>Operario l
Directo</t>
    </r>
  </si>
  <si>
    <t>Siendo las 2:40 am el operario se encontraba realizando la clasificación de producto vidrio retornable, cuando una botella de cerveza se estalló ocasionándole un corte leve en la zona interna del antebrazo izquierdo. El trabajador manifestó sentir algo dentro de la herida como si tuviera restos de vidrio. Se solicita asistencia médica, y el médico que lo revisó no encontró evidencia de material extraño en la herida. Le hace curación y le recomienda  realizar seguimiento a la evolución de la misma. Le dice que la herida no presenta inflamación, por lo tanto no considera necesario trasladarlo a un centro asistencial.</t>
  </si>
  <si>
    <t xml:space="preserve"> El operario recibió un golpe en el pie derecho con la uña de una máquina BT, Se encontraba realizando un cargue en el pasillo de la galleta, se le cae una bandeja y al intentar recogerla otro operario (Ervin Yesith Valencia)) que estaba operando una máquina BT le golpea el pie derecho 
</t>
  </si>
  <si>
    <t>Se procede a solicitar servicio de asistencia médica para una valoración inicial por parte del profesional de la salud. Estos solicitan traslado hacia centro asistencial para que le realicen exámenes y descartar una posible fractura o fisura en los huesos del pie.</t>
  </si>
  <si>
    <t>19/12/2024</t>
  </si>
  <si>
    <t>el operario Jean Karlo Caro, por un dolor muscular presentado en el antebrazo izquierdo al parecer por fatiga muscular</t>
  </si>
  <si>
    <r>
      <rPr>
        <b/>
        <sz val="11"/>
        <color rgb="FF000000"/>
        <rFont val="Calibri"/>
      </rPr>
      <t xml:space="preserve">Jean Karlo Caro
</t>
    </r>
    <r>
      <rPr>
        <sz val="11"/>
        <color rgb="FF000000"/>
        <rFont val="Calibri"/>
      </rPr>
      <t>Operario l
Directo</t>
    </r>
  </si>
  <si>
    <t>El médico lo revisa (3:30 am) y confirma un desgarre muscular del antebrazo izquierdo y le aplica una inyección para desinflamar y disminuir el dolor.
El operario se reincorpora a la operación, se hace seguimiento a su evolución durante el turno.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</si>
</sst>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22">
    <font>
      <sz val="11"/>
      <color theme="1"/>
      <name val="Calibri"/>
      <family val="2"/>
      <scheme val="minor"/>
    </font>
    <font>
      <sz val="11"/>
      <color theme="1"/>
      <name val="Calibri"/>
      <scheme val="minor"/>
    </font>
    <font>
      <b/>
      <sz val="11"/>
      <color theme="1"/>
      <name val="Calibri"/>
      <family val="2"/>
      <scheme val="minor"/>
    </font>
    <font>
      <b/>
      <sz val="11"/>
      <color rgb="FF0070C0"/>
      <name val="Calibri"/>
      <family val="2"/>
      <scheme val="minor"/>
    </font>
    <font>
      <sz val="11"/>
      <color rgb="FF0070C0"/>
      <name val="Calibri"/>
      <family val="2"/>
      <scheme val="minor"/>
    </font>
    <font>
      <b/>
      <sz val="24"/>
      <color theme="1"/>
      <name val="Calibri"/>
      <family val="2"/>
      <scheme val="minor"/>
    </font>
    <font>
      <b/>
      <sz val="11"/>
      <color theme="1"/>
      <name val="Calibri"/>
      <family val="2"/>
    </font>
    <font>
      <sz val="11"/>
      <name val="Calibri"/>
      <family val="2"/>
      <scheme val="minor"/>
    </font>
    <font>
      <b/>
      <sz val="11"/>
      <name val="Calibri"/>
      <family val="2"/>
      <scheme val="minor"/>
    </font>
    <font>
      <b/>
      <sz val="11"/>
      <color theme="0"/>
      <name val="Calibri"/>
      <family val="2"/>
      <scheme val="minor"/>
    </font>
    <font>
      <sz val="11"/>
      <color theme="0"/>
      <name val="Calibri"/>
      <family val="2"/>
      <scheme val="minor"/>
    </font>
    <font>
      <sz val="11"/>
      <color rgb="FFFF0000"/>
      <name val="Calibri"/>
      <family val="2"/>
      <scheme val="minor"/>
    </font>
    <font>
      <b/>
      <sz val="11"/>
      <color rgb="FFFF0000"/>
      <name val="Calibri"/>
      <family val="2"/>
      <scheme val="minor"/>
    </font>
    <font>
      <b/>
      <sz val="12"/>
      <color theme="1"/>
      <name val="Calibri"/>
      <family val="2"/>
      <scheme val="minor"/>
    </font>
    <font>
      <sz val="12"/>
      <color theme="1"/>
      <name val="Calibri"/>
      <family val="2"/>
      <scheme val="minor"/>
    </font>
    <font>
      <b/>
      <sz val="12"/>
      <color theme="1"/>
      <name val="Calibri"/>
      <scheme val="minor"/>
    </font>
    <font>
      <b/>
      <sz val="11"/>
      <color rgb="FF000000"/>
      <name val="Calibri"/>
      <scheme val="minor"/>
    </font>
    <font>
      <sz val="11"/>
      <color rgb="FF000000"/>
      <name val="Calibri"/>
      <scheme val="minor"/>
    </font>
    <font>
      <b/>
      <sz val="11"/>
      <color rgb="FF000000"/>
      <name val="Calibri"/>
    </font>
    <font>
      <sz val="11"/>
      <color rgb="FF000000"/>
      <name val="Calibri"/>
    </font>
    <font>
      <b/>
      <sz val="11"/>
      <color rgb="FF0070C0"/>
      <name val="Calibri"/>
      <scheme val="minor"/>
    </font>
    <font>
      <sz val="12"/>
      <color rgb="FF000000"/>
      <name val="Aptos"/>
      <charset val="1"/>
    </font>
  </fonts>
  <fills count="3">
    <fill>
      <patternFill patternType="none"/>
    </fill>
    <fill>
      <patternFill patternType="gray125"/>
    </fill>
    <fill>
      <patternFill patternType="solid">
        <fgColor them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63">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20" fontId="0" fillId="0" borderId="1" xfId="0" applyNumberFormat="1" applyBorder="1" applyAlignment="1">
      <alignment horizontal="center" vertical="center"/>
    </xf>
    <xf numFmtId="18" fontId="0" fillId="0" borderId="1" xfId="0" applyNumberFormat="1" applyBorder="1" applyAlignment="1">
      <alignment horizontal="center" vertical="center"/>
    </xf>
    <xf numFmtId="0" fontId="0" fillId="0" borderId="1" xfId="0" applyBorder="1" applyAlignment="1">
      <alignment horizontal="center" vertical="center" wrapText="1"/>
    </xf>
    <xf numFmtId="164" fontId="0" fillId="0" borderId="0" xfId="0" applyNumberFormat="1" applyAlignment="1">
      <alignment horizontal="center" vertical="center"/>
    </xf>
    <xf numFmtId="0" fontId="7" fillId="0" borderId="0" xfId="0" applyFont="1" applyAlignment="1">
      <alignment horizontal="center" vertical="center"/>
    </xf>
    <xf numFmtId="0" fontId="10" fillId="0" borderId="0" xfId="0" applyFont="1" applyAlignment="1">
      <alignment horizontal="center" vertical="center"/>
    </xf>
    <xf numFmtId="164" fontId="0" fillId="0" borderId="4" xfId="0" applyNumberFormat="1" applyBorder="1" applyAlignment="1">
      <alignment vertical="center"/>
    </xf>
    <xf numFmtId="164" fontId="0" fillId="0" borderId="5" xfId="0" applyNumberFormat="1" applyBorder="1" applyAlignment="1">
      <alignment vertical="center"/>
    </xf>
    <xf numFmtId="164" fontId="0" fillId="0" borderId="6" xfId="0" applyNumberFormat="1" applyBorder="1" applyAlignment="1">
      <alignment vertical="center"/>
    </xf>
    <xf numFmtId="164" fontId="0" fillId="0" borderId="7" xfId="0" applyNumberFormat="1" applyBorder="1" applyAlignment="1">
      <alignment vertical="center"/>
    </xf>
    <xf numFmtId="0" fontId="5" fillId="2" borderId="5" xfId="0" applyFont="1" applyFill="1" applyBorder="1" applyAlignment="1">
      <alignment vertical="center"/>
    </xf>
    <xf numFmtId="0" fontId="5" fillId="2" borderId="7" xfId="0" applyFont="1" applyFill="1" applyBorder="1" applyAlignment="1">
      <alignment vertical="center"/>
    </xf>
    <xf numFmtId="0" fontId="5" fillId="2" borderId="9" xfId="0" applyFont="1" applyFill="1" applyBorder="1" applyAlignment="1">
      <alignment vertical="center"/>
    </xf>
    <xf numFmtId="0" fontId="5" fillId="0" borderId="10" xfId="0" applyFont="1" applyBorder="1" applyAlignment="1">
      <alignment vertical="center"/>
    </xf>
    <xf numFmtId="0" fontId="5" fillId="0" borderId="5" xfId="0" applyFont="1" applyBorder="1" applyAlignment="1">
      <alignment vertical="center"/>
    </xf>
    <xf numFmtId="0" fontId="5" fillId="0" borderId="0" xfId="0" applyFont="1" applyAlignment="1">
      <alignment vertical="center"/>
    </xf>
    <xf numFmtId="0" fontId="5" fillId="0" borderId="7" xfId="0" applyFont="1" applyBorder="1" applyAlignment="1">
      <alignment vertical="center"/>
    </xf>
    <xf numFmtId="0" fontId="5" fillId="0" borderId="3" xfId="0" applyFont="1" applyBorder="1" applyAlignment="1">
      <alignment vertical="center"/>
    </xf>
    <xf numFmtId="0" fontId="5" fillId="0" borderId="9" xfId="0" applyFont="1" applyBorder="1" applyAlignment="1">
      <alignment vertical="center"/>
    </xf>
    <xf numFmtId="0" fontId="11" fillId="0" borderId="0" xfId="0" applyFont="1" applyAlignment="1">
      <alignment horizontal="center" vertical="center"/>
    </xf>
    <xf numFmtId="18" fontId="0" fillId="0" borderId="0" xfId="0" applyNumberFormat="1" applyAlignment="1">
      <alignment horizontal="center" vertical="center"/>
    </xf>
    <xf numFmtId="20" fontId="13" fillId="0" borderId="1" xfId="0" applyNumberFormat="1" applyFont="1" applyBorder="1" applyAlignment="1">
      <alignment horizontal="center" vertical="center"/>
    </xf>
    <xf numFmtId="0" fontId="14" fillId="0" borderId="0" xfId="0" applyFont="1" applyAlignment="1">
      <alignment horizontal="center" vertical="center"/>
    </xf>
    <xf numFmtId="18" fontId="14" fillId="0" borderId="0" xfId="0" applyNumberFormat="1" applyFont="1" applyAlignment="1">
      <alignment horizontal="center" vertical="center"/>
    </xf>
    <xf numFmtId="0" fontId="2" fillId="0" borderId="0" xfId="0" applyFont="1" applyAlignment="1">
      <alignment horizontal="center" vertical="center"/>
    </xf>
    <xf numFmtId="0" fontId="12" fillId="0" borderId="0" xfId="0" applyFont="1" applyAlignment="1">
      <alignment horizontal="center" vertical="center"/>
    </xf>
    <xf numFmtId="0" fontId="9" fillId="0" borderId="0" xfId="0" applyFont="1" applyAlignment="1">
      <alignment horizontal="center" vertical="center"/>
    </xf>
    <xf numFmtId="0" fontId="8" fillId="0" borderId="0" xfId="0" applyFont="1" applyAlignment="1">
      <alignment horizontal="center" vertical="center"/>
    </xf>
    <xf numFmtId="0" fontId="2" fillId="0" borderId="9" xfId="0" applyFont="1" applyBorder="1" applyAlignment="1">
      <alignment horizontal="center" vertical="center"/>
    </xf>
    <xf numFmtId="0" fontId="2" fillId="0" borderId="2" xfId="0" applyFont="1" applyBorder="1" applyAlignment="1">
      <alignment horizontal="center" vertical="center"/>
    </xf>
    <xf numFmtId="0" fontId="6" fillId="0" borderId="2" xfId="0" applyFont="1" applyBorder="1" applyAlignment="1">
      <alignment horizontal="center" vertical="center"/>
    </xf>
    <xf numFmtId="0" fontId="2" fillId="0" borderId="8" xfId="0" applyFont="1" applyBorder="1" applyAlignment="1">
      <alignment horizontal="center" vertical="center"/>
    </xf>
    <xf numFmtId="164" fontId="0" fillId="0" borderId="1" xfId="0" applyNumberFormat="1" applyBorder="1" applyAlignment="1">
      <alignment horizontal="center" vertical="center"/>
    </xf>
    <xf numFmtId="0" fontId="2" fillId="0" borderId="1" xfId="0" applyFont="1" applyBorder="1" applyAlignment="1">
      <alignment horizontal="center" vertical="center" wrapText="1"/>
    </xf>
    <xf numFmtId="164" fontId="0" fillId="0" borderId="11" xfId="0" applyNumberFormat="1" applyBorder="1" applyAlignment="1">
      <alignment horizontal="center" vertical="center"/>
    </xf>
    <xf numFmtId="20" fontId="0" fillId="0" borderId="11" xfId="0" applyNumberFormat="1" applyBorder="1" applyAlignment="1">
      <alignment horizontal="center" vertical="center"/>
    </xf>
    <xf numFmtId="0" fontId="0" fillId="0" borderId="11" xfId="0" applyBorder="1" applyAlignment="1">
      <alignment horizontal="center" vertical="center" wrapText="1"/>
    </xf>
    <xf numFmtId="0" fontId="0" fillId="0" borderId="11" xfId="0" applyBorder="1" applyAlignment="1">
      <alignment horizontal="center" vertical="center"/>
    </xf>
    <xf numFmtId="20" fontId="13" fillId="0" borderId="11" xfId="0" applyNumberFormat="1" applyFont="1" applyBorder="1" applyAlignment="1">
      <alignment horizontal="center" vertical="center"/>
    </xf>
    <xf numFmtId="0" fontId="2" fillId="0" borderId="11" xfId="0" applyFont="1" applyBorder="1" applyAlignment="1">
      <alignment horizontal="center" vertical="center" wrapText="1"/>
    </xf>
    <xf numFmtId="20" fontId="15" fillId="0" borderId="11" xfId="0" applyNumberFormat="1" applyFont="1" applyBorder="1" applyAlignment="1">
      <alignment horizontal="center" vertical="center"/>
    </xf>
    <xf numFmtId="20" fontId="15" fillId="0" borderId="1" xfId="0" applyNumberFormat="1" applyFont="1" applyBorder="1" applyAlignment="1">
      <alignment horizontal="center" vertical="center"/>
    </xf>
    <xf numFmtId="0" fontId="17"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7" fillId="0" borderId="11" xfId="0" applyFont="1" applyBorder="1" applyAlignment="1">
      <alignment horizontal="center" vertical="center" wrapText="1"/>
    </xf>
    <xf numFmtId="0" fontId="19" fillId="0" borderId="11" xfId="0" applyFont="1" applyBorder="1" applyAlignment="1">
      <alignment horizontal="center" vertical="center" wrapText="1"/>
    </xf>
    <xf numFmtId="0" fontId="21" fillId="0" borderId="0" xfId="0" applyFont="1" applyAlignment="1">
      <alignment vertical="center" wrapText="1"/>
    </xf>
    <xf numFmtId="0" fontId="21" fillId="0" borderId="0" xfId="0" applyFont="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21" fillId="0" borderId="11" xfId="0" applyFont="1" applyBorder="1" applyAlignment="1">
      <alignment horizontal="center" vertical="center" wrapText="1"/>
    </xf>
    <xf numFmtId="0" fontId="21" fillId="0" borderId="11" xfId="0" applyFont="1" applyBorder="1" applyAlignment="1">
      <alignment vertical="center" wrapText="1"/>
    </xf>
    <xf numFmtId="0" fontId="5" fillId="2" borderId="4"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0" xfId="0" applyFont="1" applyFill="1" applyAlignment="1">
      <alignment horizontal="center" vertical="center"/>
    </xf>
    <xf numFmtId="0" fontId="5" fillId="2" borderId="8" xfId="0" applyFont="1" applyFill="1" applyBorder="1" applyAlignment="1">
      <alignment horizontal="center" vertical="center"/>
    </xf>
    <xf numFmtId="0" fontId="5" fillId="2" borderId="3" xfId="0" applyFont="1" applyFill="1" applyBorder="1" applyAlignment="1">
      <alignment horizontal="center" vertical="center"/>
    </xf>
    <xf numFmtId="164" fontId="0" fillId="2" borderId="1" xfId="0" applyNumberFormat="1" applyFill="1" applyBorder="1" applyAlignment="1">
      <alignment horizontal="center" vertical="center"/>
    </xf>
    <xf numFmtId="0" fontId="1" fillId="0" borderId="1" xfId="0" applyFont="1" applyBorder="1" applyAlignment="1">
      <alignment horizontal="center" vertical="center" wrapText="1"/>
    </xf>
  </cellXfs>
  <cellStyles count="1">
    <cellStyle name="Normal" xfId="0" builtinId="0"/>
  </cellStyles>
  <dxfs count="44">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25" formatCode="h:mm"/>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2"/>
        <color theme="1"/>
        <name val="Calibri"/>
        <scheme val="minor"/>
      </font>
      <numFmt numFmtId="25" formatCode="h:mm"/>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25" formatCode="h:mm"/>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25" formatCode="h:mm"/>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F800]dddd\,\ mmmm\ dd\,\ 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bottom style="thin">
          <color indexed="64"/>
        </bottom>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25" formatCode="h:mm"/>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2"/>
        <color theme="1"/>
        <name val="Calibri"/>
        <scheme val="minor"/>
      </font>
      <numFmt numFmtId="25" formatCode="h:mm"/>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25" formatCode="h:mm"/>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25" formatCode="h:mm"/>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F800]dddd\,\ mmmm\ dd\,\ 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bottom style="thin">
          <color indexed="64"/>
        </bottom>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8" Type="http://schemas.openxmlformats.org/officeDocument/2006/relationships/image" Target="../media/image18.jpeg"/><Relationship Id="rId3" Type="http://schemas.openxmlformats.org/officeDocument/2006/relationships/image" Target="../media/image13.png"/><Relationship Id="rId7" Type="http://schemas.openxmlformats.org/officeDocument/2006/relationships/image" Target="../media/image17.png"/><Relationship Id="rId2" Type="http://schemas.openxmlformats.org/officeDocument/2006/relationships/image" Target="../media/image12.png"/><Relationship Id="rId1" Type="http://schemas.openxmlformats.org/officeDocument/2006/relationships/image" Target="../media/image11.png"/><Relationship Id="rId6" Type="http://schemas.openxmlformats.org/officeDocument/2006/relationships/image" Target="../media/image16.png"/><Relationship Id="rId11" Type="http://schemas.openxmlformats.org/officeDocument/2006/relationships/image" Target="../media/image21.png"/><Relationship Id="rId5" Type="http://schemas.openxmlformats.org/officeDocument/2006/relationships/image" Target="../media/image15.png"/><Relationship Id="rId10" Type="http://schemas.openxmlformats.org/officeDocument/2006/relationships/image" Target="../media/image20.png"/><Relationship Id="rId4" Type="http://schemas.openxmlformats.org/officeDocument/2006/relationships/image" Target="../media/image14.png"/><Relationship Id="rId9" Type="http://schemas.openxmlformats.org/officeDocument/2006/relationships/image" Target="../media/image19.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1.png"/><Relationship Id="rId4"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twoCellAnchor editAs="oneCell">
    <xdr:from>
      <xdr:col>13</xdr:col>
      <xdr:colOff>266700</xdr:colOff>
      <xdr:row>1</xdr:row>
      <xdr:rowOff>114299</xdr:rowOff>
    </xdr:from>
    <xdr:to>
      <xdr:col>13</xdr:col>
      <xdr:colOff>2162173</xdr:colOff>
      <xdr:row>7</xdr:row>
      <xdr:rowOff>51563</xdr:rowOff>
    </xdr:to>
    <xdr:pic>
      <xdr:nvPicPr>
        <xdr:cNvPr id="2" name="Imagen 13">
          <a:extLst>
            <a:ext uri="{FF2B5EF4-FFF2-40B4-BE49-F238E27FC236}">
              <a16:creationId xmlns:a16="http://schemas.microsoft.com/office/drawing/2014/main" id="{0AE81EAA-F4ED-4F49-AC1A-E4802DC4CAB7}"/>
            </a:ext>
          </a:extLst>
        </xdr:cNvPr>
        <xdr:cNvPicPr>
          <a:picLocks noChangeAspect="1"/>
        </xdr:cNvPicPr>
      </xdr:nvPicPr>
      <xdr:blipFill>
        <a:blip xmlns:r="http://schemas.openxmlformats.org/officeDocument/2006/relationships" r:embed="rId1"/>
        <a:stretch>
          <a:fillRect/>
        </a:stretch>
      </xdr:blipFill>
      <xdr:spPr>
        <a:xfrm>
          <a:off x="26527125" y="304799"/>
          <a:ext cx="1895473" cy="1070739"/>
        </a:xfrm>
        <a:prstGeom prst="rect">
          <a:avLst/>
        </a:prstGeom>
      </xdr:spPr>
    </xdr:pic>
    <xdr:clientData/>
  </xdr:twoCellAnchor>
  <xdr:twoCellAnchor>
    <xdr:from>
      <xdr:col>13</xdr:col>
      <xdr:colOff>219076</xdr:colOff>
      <xdr:row>10</xdr:row>
      <xdr:rowOff>47626</xdr:rowOff>
    </xdr:from>
    <xdr:to>
      <xdr:col>13</xdr:col>
      <xdr:colOff>2357164</xdr:colOff>
      <xdr:row>10</xdr:row>
      <xdr:rowOff>2238376</xdr:rowOff>
    </xdr:to>
    <xdr:pic>
      <xdr:nvPicPr>
        <xdr:cNvPr id="3" name="Imagen 1">
          <a:extLst>
            <a:ext uri="{FF2B5EF4-FFF2-40B4-BE49-F238E27FC236}">
              <a16:creationId xmlns:a16="http://schemas.microsoft.com/office/drawing/2014/main" id="{157A59C4-7EB4-400C-B4C8-5C653D585984}"/>
            </a:ext>
            <a:ext uri="{147F2762-F138-4A5C-976F-8EAC2B608ADB}">
              <a16:predDERef xmlns:a16="http://schemas.microsoft.com/office/drawing/2014/main" pred="{0AE81EAA-F4ED-4F49-AC1A-E4802DC4CAB7}"/>
            </a:ext>
          </a:extLst>
        </xdr:cNvPr>
        <xdr:cNvPicPr>
          <a:picLocks noChangeAspect="1"/>
        </xdr:cNvPicPr>
      </xdr:nvPicPr>
      <xdr:blipFill>
        <a:blip xmlns:r="http://schemas.openxmlformats.org/officeDocument/2006/relationships" r:embed="rId2"/>
        <a:stretch>
          <a:fillRect/>
        </a:stretch>
      </xdr:blipFill>
      <xdr:spPr>
        <a:xfrm>
          <a:off x="26479501" y="2076451"/>
          <a:ext cx="2138088" cy="2190750"/>
        </a:xfrm>
        <a:prstGeom prst="rect">
          <a:avLst/>
        </a:prstGeom>
      </xdr:spPr>
    </xdr:pic>
    <xdr:clientData/>
  </xdr:twoCellAnchor>
  <xdr:twoCellAnchor>
    <xdr:from>
      <xdr:col>13</xdr:col>
      <xdr:colOff>200024</xdr:colOff>
      <xdr:row>12</xdr:row>
      <xdr:rowOff>28575</xdr:rowOff>
    </xdr:from>
    <xdr:to>
      <xdr:col>13</xdr:col>
      <xdr:colOff>2419349</xdr:colOff>
      <xdr:row>12</xdr:row>
      <xdr:rowOff>2057400</xdr:rowOff>
    </xdr:to>
    <xdr:pic>
      <xdr:nvPicPr>
        <xdr:cNvPr id="4" name="Imagen 3">
          <a:extLst>
            <a:ext uri="{FF2B5EF4-FFF2-40B4-BE49-F238E27FC236}">
              <a16:creationId xmlns:a16="http://schemas.microsoft.com/office/drawing/2014/main" id="{7B233045-F559-4880-8CE4-818F7CF8B3A3}"/>
            </a:ext>
            <a:ext uri="{147F2762-F138-4A5C-976F-8EAC2B608ADB}">
              <a16:predDERef xmlns:a16="http://schemas.microsoft.com/office/drawing/2014/main" pred="{157A59C4-7EB4-400C-B4C8-5C653D585984}"/>
            </a:ext>
          </a:extLst>
        </xdr:cNvPr>
        <xdr:cNvPicPr>
          <a:picLocks noChangeAspect="1"/>
        </xdr:cNvPicPr>
      </xdr:nvPicPr>
      <xdr:blipFill>
        <a:blip xmlns:r="http://schemas.openxmlformats.org/officeDocument/2006/relationships" r:embed="rId3"/>
        <a:stretch>
          <a:fillRect/>
        </a:stretch>
      </xdr:blipFill>
      <xdr:spPr>
        <a:xfrm>
          <a:off x="26460449" y="6248400"/>
          <a:ext cx="2219325" cy="2028825"/>
        </a:xfrm>
        <a:prstGeom prst="rect">
          <a:avLst/>
        </a:prstGeom>
      </xdr:spPr>
    </xdr:pic>
    <xdr:clientData/>
  </xdr:twoCellAnchor>
  <xdr:twoCellAnchor editAs="oneCell">
    <xdr:from>
      <xdr:col>1</xdr:col>
      <xdr:colOff>247650</xdr:colOff>
      <xdr:row>1</xdr:row>
      <xdr:rowOff>66676</xdr:rowOff>
    </xdr:from>
    <xdr:to>
      <xdr:col>2</xdr:col>
      <xdr:colOff>752475</xdr:colOff>
      <xdr:row>7</xdr:row>
      <xdr:rowOff>97347</xdr:rowOff>
    </xdr:to>
    <xdr:pic>
      <xdr:nvPicPr>
        <xdr:cNvPr id="5" name="Imagen 4" descr="Gaseosas Lux | Logopedia | Fandom">
          <a:extLst>
            <a:ext uri="{FF2B5EF4-FFF2-40B4-BE49-F238E27FC236}">
              <a16:creationId xmlns:a16="http://schemas.microsoft.com/office/drawing/2014/main" id="{829DDAEB-406A-481D-97C5-DC2F259855E1}"/>
            </a:ext>
            <a:ext uri="{147F2762-F138-4A5C-976F-8EAC2B608ADB}">
              <a16:predDERef xmlns:a16="http://schemas.microsoft.com/office/drawing/2014/main" pred="{7B233045-F559-4880-8CE4-818F7CF8B3A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71475" y="257176"/>
          <a:ext cx="2781300" cy="11641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34018</xdr:colOff>
      <xdr:row>0</xdr:row>
      <xdr:rowOff>161925</xdr:rowOff>
    </xdr:from>
    <xdr:to>
      <xdr:col>14</xdr:col>
      <xdr:colOff>2386804</xdr:colOff>
      <xdr:row>8</xdr:row>
      <xdr:rowOff>47625</xdr:rowOff>
    </xdr:to>
    <xdr:pic>
      <xdr:nvPicPr>
        <xdr:cNvPr id="6" name="Picture 2" descr="Postobón">
          <a:extLst>
            <a:ext uri="{FF2B5EF4-FFF2-40B4-BE49-F238E27FC236}">
              <a16:creationId xmlns:a16="http://schemas.microsoft.com/office/drawing/2014/main" id="{052676C4-3B30-40B7-AE39-8A9E691FA666}"/>
            </a:ext>
            <a:ext uri="{147F2762-F138-4A5C-976F-8EAC2B608ADB}">
              <a16:predDERef xmlns:a16="http://schemas.microsoft.com/office/drawing/2014/main" pred="{829DDAEB-406A-481D-97C5-DC2F259855E1}"/>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 t="21163" r="709" b="21060"/>
        <a:stretch/>
      </xdr:blipFill>
      <xdr:spPr bwMode="auto">
        <a:xfrm>
          <a:off x="28866193" y="161925"/>
          <a:ext cx="2352786" cy="139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415511</xdr:colOff>
      <xdr:row>0</xdr:row>
      <xdr:rowOff>138422</xdr:rowOff>
    </xdr:from>
    <xdr:to>
      <xdr:col>11</xdr:col>
      <xdr:colOff>1666503</xdr:colOff>
      <xdr:row>7</xdr:row>
      <xdr:rowOff>160660</xdr:rowOff>
    </xdr:to>
    <xdr:pic>
      <xdr:nvPicPr>
        <xdr:cNvPr id="7" name="Imagen 14" descr="Home - Ame Asistencia Médica">
          <a:extLst>
            <a:ext uri="{FF2B5EF4-FFF2-40B4-BE49-F238E27FC236}">
              <a16:creationId xmlns:a16="http://schemas.microsoft.com/office/drawing/2014/main" id="{573694AD-2915-4753-8BB3-B2F81A5E4EB5}"/>
            </a:ext>
            <a:ext uri="{147F2762-F138-4A5C-976F-8EAC2B608ADB}">
              <a16:predDERef xmlns:a16="http://schemas.microsoft.com/office/drawing/2014/main" pred="{052676C4-3B30-40B7-AE39-8A9E691FA666}"/>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7779586" y="138422"/>
          <a:ext cx="3832267" cy="13462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238124</xdr:colOff>
      <xdr:row>14</xdr:row>
      <xdr:rowOff>56492</xdr:rowOff>
    </xdr:from>
    <xdr:to>
      <xdr:col>13</xdr:col>
      <xdr:colOff>2400299</xdr:colOff>
      <xdr:row>14</xdr:row>
      <xdr:rowOff>2047293</xdr:rowOff>
    </xdr:to>
    <xdr:pic>
      <xdr:nvPicPr>
        <xdr:cNvPr id="8" name="Imagen 2">
          <a:extLst>
            <a:ext uri="{FF2B5EF4-FFF2-40B4-BE49-F238E27FC236}">
              <a16:creationId xmlns:a16="http://schemas.microsoft.com/office/drawing/2014/main" id="{C94675DF-8124-416C-9C8D-30344227A61E}"/>
            </a:ext>
            <a:ext uri="{147F2762-F138-4A5C-976F-8EAC2B608ADB}">
              <a16:predDERef xmlns:a16="http://schemas.microsoft.com/office/drawing/2014/main" pred="{573694AD-2915-4753-8BB3-B2F81A5E4EB5}"/>
            </a:ext>
          </a:extLst>
        </xdr:cNvPr>
        <xdr:cNvPicPr>
          <a:picLocks noChangeAspect="1"/>
        </xdr:cNvPicPr>
      </xdr:nvPicPr>
      <xdr:blipFill>
        <a:blip xmlns:r="http://schemas.openxmlformats.org/officeDocument/2006/relationships" r:embed="rId7"/>
        <a:stretch>
          <a:fillRect/>
        </a:stretch>
      </xdr:blipFill>
      <xdr:spPr>
        <a:xfrm>
          <a:off x="26498549" y="10457792"/>
          <a:ext cx="2162175" cy="1990801"/>
        </a:xfrm>
        <a:prstGeom prst="rect">
          <a:avLst/>
        </a:prstGeom>
      </xdr:spPr>
    </xdr:pic>
    <xdr:clientData/>
  </xdr:twoCellAnchor>
  <xdr:twoCellAnchor>
    <xdr:from>
      <xdr:col>13</xdr:col>
      <xdr:colOff>381001</xdr:colOff>
      <xdr:row>20</xdr:row>
      <xdr:rowOff>33453</xdr:rowOff>
    </xdr:from>
    <xdr:to>
      <xdr:col>13</xdr:col>
      <xdr:colOff>2286000</xdr:colOff>
      <xdr:row>20</xdr:row>
      <xdr:rowOff>1194733</xdr:rowOff>
    </xdr:to>
    <xdr:pic>
      <xdr:nvPicPr>
        <xdr:cNvPr id="9" name="Imagen 6">
          <a:extLst>
            <a:ext uri="{FF2B5EF4-FFF2-40B4-BE49-F238E27FC236}">
              <a16:creationId xmlns:a16="http://schemas.microsoft.com/office/drawing/2014/main" id="{A52A440D-4FF9-4ED9-BA5F-D7D3A0FC69EB}"/>
            </a:ext>
            <a:ext uri="{147F2762-F138-4A5C-976F-8EAC2B608ADB}">
              <a16:predDERef xmlns:a16="http://schemas.microsoft.com/office/drawing/2014/main" pred="{C94675DF-8124-416C-9C8D-30344227A61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26641426" y="20502678"/>
          <a:ext cx="1904999" cy="1161280"/>
        </a:xfrm>
        <a:prstGeom prst="rect">
          <a:avLst/>
        </a:prstGeom>
      </xdr:spPr>
    </xdr:pic>
    <xdr:clientData/>
  </xdr:twoCellAnchor>
  <xdr:twoCellAnchor>
    <xdr:from>
      <xdr:col>13</xdr:col>
      <xdr:colOff>324970</xdr:colOff>
      <xdr:row>19</xdr:row>
      <xdr:rowOff>17926</xdr:rowOff>
    </xdr:from>
    <xdr:to>
      <xdr:col>13</xdr:col>
      <xdr:colOff>2375648</xdr:colOff>
      <xdr:row>19</xdr:row>
      <xdr:rowOff>2079810</xdr:rowOff>
    </xdr:to>
    <xdr:pic>
      <xdr:nvPicPr>
        <xdr:cNvPr id="10" name="Imagen 8">
          <a:extLst>
            <a:ext uri="{FF2B5EF4-FFF2-40B4-BE49-F238E27FC236}">
              <a16:creationId xmlns:a16="http://schemas.microsoft.com/office/drawing/2014/main" id="{9BEB8063-503C-461C-BAF7-100D5CDDCB07}"/>
            </a:ext>
            <a:ext uri="{147F2762-F138-4A5C-976F-8EAC2B608ADB}">
              <a16:predDERef xmlns:a16="http://schemas.microsoft.com/office/drawing/2014/main" pred="{A52A440D-4FF9-4ED9-BA5F-D7D3A0FC69E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6585395" y="18382126"/>
          <a:ext cx="2050678" cy="2061884"/>
        </a:xfrm>
        <a:prstGeom prst="rect">
          <a:avLst/>
        </a:prstGeom>
      </xdr:spPr>
    </xdr:pic>
    <xdr:clientData/>
  </xdr:twoCellAnchor>
  <xdr:twoCellAnchor>
    <xdr:from>
      <xdr:col>13</xdr:col>
      <xdr:colOff>200024</xdr:colOff>
      <xdr:row>16</xdr:row>
      <xdr:rowOff>76200</xdr:rowOff>
    </xdr:from>
    <xdr:to>
      <xdr:col>13</xdr:col>
      <xdr:colOff>2362200</xdr:colOff>
      <xdr:row>16</xdr:row>
      <xdr:rowOff>1679390</xdr:rowOff>
    </xdr:to>
    <xdr:pic>
      <xdr:nvPicPr>
        <xdr:cNvPr id="11" name="Imagen 9">
          <a:extLst>
            <a:ext uri="{FF2B5EF4-FFF2-40B4-BE49-F238E27FC236}">
              <a16:creationId xmlns:a16="http://schemas.microsoft.com/office/drawing/2014/main" id="{8ECDC4E6-11E7-4B15-B5A7-82C236204BEB}"/>
            </a:ext>
            <a:ext uri="{147F2762-F138-4A5C-976F-8EAC2B608ADB}">
              <a16:predDERef xmlns:a16="http://schemas.microsoft.com/office/drawing/2014/main" pred="{9BEB8063-503C-461C-BAF7-100D5CDDCB07}"/>
            </a:ext>
          </a:extLst>
        </xdr:cNvPr>
        <xdr:cNvPicPr>
          <a:picLocks noChangeAspect="1"/>
        </xdr:cNvPicPr>
      </xdr:nvPicPr>
      <xdr:blipFill>
        <a:blip xmlns:r="http://schemas.openxmlformats.org/officeDocument/2006/relationships" r:embed="rId10"/>
        <a:stretch>
          <a:fillRect/>
        </a:stretch>
      </xdr:blipFill>
      <xdr:spPr>
        <a:xfrm>
          <a:off x="26460449" y="14287500"/>
          <a:ext cx="2162176" cy="1603190"/>
        </a:xfrm>
        <a:prstGeom prst="rect">
          <a:avLst/>
        </a:prstGeom>
      </xdr:spPr>
    </xdr:pic>
    <xdr:clientData/>
  </xdr:twoCellAnchor>
  <xdr:twoCellAnchor editAs="oneCell">
    <xdr:from>
      <xdr:col>13</xdr:col>
      <xdr:colOff>180975</xdr:colOff>
      <xdr:row>21</xdr:row>
      <xdr:rowOff>66675</xdr:rowOff>
    </xdr:from>
    <xdr:to>
      <xdr:col>13</xdr:col>
      <xdr:colOff>2438400</xdr:colOff>
      <xdr:row>21</xdr:row>
      <xdr:rowOff>1619250</xdr:rowOff>
    </xdr:to>
    <xdr:pic>
      <xdr:nvPicPr>
        <xdr:cNvPr id="12" name="Imagen 11">
          <a:extLst>
            <a:ext uri="{FF2B5EF4-FFF2-40B4-BE49-F238E27FC236}">
              <a16:creationId xmlns:a16="http://schemas.microsoft.com/office/drawing/2014/main" id="{DD30CC72-21B0-7B7C-9B8D-A325FD0647AC}"/>
            </a:ext>
            <a:ext uri="{147F2762-F138-4A5C-976F-8EAC2B608ADB}">
              <a16:predDERef xmlns:a16="http://schemas.microsoft.com/office/drawing/2014/main" pred="{8ECDC4E6-11E7-4B15-B5A7-82C236204BEB}"/>
            </a:ext>
          </a:extLst>
        </xdr:cNvPr>
        <xdr:cNvPicPr>
          <a:picLocks noChangeAspect="1"/>
        </xdr:cNvPicPr>
      </xdr:nvPicPr>
      <xdr:blipFill>
        <a:blip xmlns:r="http://schemas.openxmlformats.org/officeDocument/2006/relationships" r:embed="rId11"/>
        <a:stretch>
          <a:fillRect/>
        </a:stretch>
      </xdr:blipFill>
      <xdr:spPr>
        <a:xfrm>
          <a:off x="26441400" y="21764625"/>
          <a:ext cx="2257425" cy="1552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266700</xdr:colOff>
      <xdr:row>1</xdr:row>
      <xdr:rowOff>114299</xdr:rowOff>
    </xdr:from>
    <xdr:to>
      <xdr:col>13</xdr:col>
      <xdr:colOff>2162173</xdr:colOff>
      <xdr:row>7</xdr:row>
      <xdr:rowOff>51563</xdr:rowOff>
    </xdr:to>
    <xdr:pic>
      <xdr:nvPicPr>
        <xdr:cNvPr id="14" name="Imagen 13">
          <a:extLst>
            <a:ext uri="{FF2B5EF4-FFF2-40B4-BE49-F238E27FC236}">
              <a16:creationId xmlns:a16="http://schemas.microsoft.com/office/drawing/2014/main" id="{DA64A0FB-0F3E-B44A-B98A-92564BFF8C94}"/>
            </a:ext>
          </a:extLst>
        </xdr:cNvPr>
        <xdr:cNvPicPr>
          <a:picLocks noChangeAspect="1"/>
        </xdr:cNvPicPr>
      </xdr:nvPicPr>
      <xdr:blipFill>
        <a:blip xmlns:r="http://schemas.openxmlformats.org/officeDocument/2006/relationships" r:embed="rId1"/>
        <a:stretch>
          <a:fillRect/>
        </a:stretch>
      </xdr:blipFill>
      <xdr:spPr>
        <a:xfrm>
          <a:off x="20878800" y="304799"/>
          <a:ext cx="1895473" cy="1070739"/>
        </a:xfrm>
        <a:prstGeom prst="rect">
          <a:avLst/>
        </a:prstGeom>
      </xdr:spPr>
    </xdr:pic>
    <xdr:clientData/>
  </xdr:twoCellAnchor>
  <xdr:twoCellAnchor editAs="oneCell">
    <xdr:from>
      <xdr:col>1</xdr:col>
      <xdr:colOff>400050</xdr:colOff>
      <xdr:row>1</xdr:row>
      <xdr:rowOff>57151</xdr:rowOff>
    </xdr:from>
    <xdr:to>
      <xdr:col>2</xdr:col>
      <xdr:colOff>1104900</xdr:colOff>
      <xdr:row>7</xdr:row>
      <xdr:rowOff>87822</xdr:rowOff>
    </xdr:to>
    <xdr:pic>
      <xdr:nvPicPr>
        <xdr:cNvPr id="5" name="Imagen 4" descr="Gaseosas Lux | Logopedia | Fandom">
          <a:extLst>
            <a:ext uri="{FF2B5EF4-FFF2-40B4-BE49-F238E27FC236}">
              <a16:creationId xmlns:a16="http://schemas.microsoft.com/office/drawing/2014/main" id="{CBCF37D6-FD0F-790E-9291-9DDA15287992}"/>
            </a:ext>
            <a:ext uri="{147F2762-F138-4A5C-976F-8EAC2B608ADB}">
              <a16:predDERef xmlns:a16="http://schemas.microsoft.com/office/drawing/2014/main" pred="{CB01A6AE-59F0-25DB-CB1A-95DD6DFCEC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3875" y="247651"/>
          <a:ext cx="2781300" cy="11641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34018</xdr:colOff>
      <xdr:row>0</xdr:row>
      <xdr:rowOff>161925</xdr:rowOff>
    </xdr:from>
    <xdr:to>
      <xdr:col>14</xdr:col>
      <xdr:colOff>2386804</xdr:colOff>
      <xdr:row>8</xdr:row>
      <xdr:rowOff>47625</xdr:rowOff>
    </xdr:to>
    <xdr:pic>
      <xdr:nvPicPr>
        <xdr:cNvPr id="13" name="Picture 2" descr="Postobón">
          <a:extLst>
            <a:ext uri="{FF2B5EF4-FFF2-40B4-BE49-F238E27FC236}">
              <a16:creationId xmlns:a16="http://schemas.microsoft.com/office/drawing/2014/main" id="{32A501B0-DFEF-A0F1-67AC-26F584A907EE}"/>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 t="21163" r="709" b="21060"/>
        <a:stretch/>
      </xdr:blipFill>
      <xdr:spPr bwMode="auto">
        <a:xfrm>
          <a:off x="23217868" y="161925"/>
          <a:ext cx="2352786" cy="139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415511</xdr:colOff>
      <xdr:row>0</xdr:row>
      <xdr:rowOff>138422</xdr:rowOff>
    </xdr:from>
    <xdr:to>
      <xdr:col>11</xdr:col>
      <xdr:colOff>1666503</xdr:colOff>
      <xdr:row>7</xdr:row>
      <xdr:rowOff>160660</xdr:rowOff>
    </xdr:to>
    <xdr:pic>
      <xdr:nvPicPr>
        <xdr:cNvPr id="15" name="Imagen 14" descr="Home - Ame Asistencia Médica">
          <a:extLst>
            <a:ext uri="{FF2B5EF4-FFF2-40B4-BE49-F238E27FC236}">
              <a16:creationId xmlns:a16="http://schemas.microsoft.com/office/drawing/2014/main" id="{05B4B24F-A8DA-4E69-07BA-2840158CA28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625329" y="138422"/>
          <a:ext cx="3839194" cy="1338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0">
  <rv s="0">
    <v>0</v>
    <v>5</v>
  </rv>
  <rv s="0">
    <v>1</v>
    <v>5</v>
  </rv>
  <rv s="0">
    <v>2</v>
    <v>5</v>
  </rv>
  <rv s="0">
    <v>3</v>
    <v>5</v>
  </rv>
  <rv s="0">
    <v>4</v>
    <v>5</v>
  </rv>
  <rv s="0">
    <v>5</v>
    <v>5</v>
  </rv>
  <rv s="0">
    <v>6</v>
    <v>5</v>
  </rv>
  <rv s="0">
    <v>7</v>
    <v>5</v>
  </rv>
  <rv s="0">
    <v>8</v>
    <v>5</v>
  </rv>
  <rv s="0">
    <v>9</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C695AC2-3BEB-48E7-A6FA-2476DB3ABE6B}" name="Tabla22" displayName="Tabla22" ref="B10:O36" totalsRowShown="0" headerRowDxfId="38" headerRowBorderDxfId="36" tableBorderDxfId="37">
  <autoFilter ref="B10:O36" xr:uid="{00000000-0009-0000-0100-000002000000}"/>
  <tableColumns count="14">
    <tableColumn id="1" xr3:uid="{39D98DEB-3D2E-4683-BEFC-769B052FE671}" name="FECHA DE SERVICIO" dataDxfId="35"/>
    <tableColumn id="2" xr3:uid="{0A7E0E31-B1B0-4EA6-A79E-C27D19BE5AA4}" name="HORA DE LLAMADA" dataDxfId="34"/>
    <tableColumn id="3" xr3:uid="{512298D7-8223-40E4-B0F7-34A237327968}" name="HORA DE LLEGADA" dataDxfId="33"/>
    <tableColumn id="4" xr3:uid="{B8AEE527-FA92-4C27-BEF9-FAB4F36B4008}" name="TIEMPO TOTAL (hh:mm)" dataDxfId="32">
      <calculatedColumnFormula>D11-C11</calculatedColumnFormula>
    </tableColumn>
    <tableColumn id="5" xr3:uid="{D823F51E-B947-4EF5-8153-056F10ABF48B}" name="CUMPLIMIENTO DE PROMESA" dataDxfId="31"/>
    <tableColumn id="6" xr3:uid="{9590B0C4-B96A-4690-A0B6-3B2B3CB39D69}" name="¿POR QUE SOLICITARON EL SERVICIO?" dataDxfId="30"/>
    <tableColumn id="7" xr3:uid="{997E6C36-BF79-4199-A977-5CB335A411BB}" name="TEMA DERIVADO" dataDxfId="29"/>
    <tableColumn id="8" xr3:uid="{3B98AA6D-5E3E-4555-8305-E4EBE8BBB34F}" name="CLAVE DE LLAMADA" dataDxfId="28"/>
    <tableColumn id="9" xr3:uid="{EE96BAF9-93F6-4DFF-9E27-322C48360F52}" name="ÁREA" dataDxfId="27"/>
    <tableColumn id="10" xr3:uid="{9C7A6CF6-DAFB-4004-8A11-9C646667A44F}" name="NOMBRE TRABAJADOR" dataDxfId="26"/>
    <tableColumn id="11" xr3:uid="{0E5F0190-0233-4055-8914-2C811DB1268B}" name="¿QUIÉN REPORTÓ?" dataDxfId="25"/>
    <tableColumn id="12" xr3:uid="{5E00E0B0-91B4-4D4B-81EF-F2D32CB0809C}" name="PROCEDIMIENTO" dataDxfId="24"/>
    <tableColumn id="13" xr3:uid="{1F1ADDF6-7AD4-4F72-A5DB-A9081BF9F140}" name="EVIDENCIA (FOTO)" dataDxfId="23"/>
    <tableColumn id="14" xr3:uid="{1D76F3B9-E484-42BA-85BC-79C056A1FAB3}" name="NOVEDAD" dataDxfId="22"/>
  </tableColumns>
  <tableStyleInfo name="TableStyleLight1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a2" displayName="Tabla2" ref="B10:O22" totalsRowShown="0" headerRowDxfId="16" headerRowBorderDxfId="14" tableBorderDxfId="15">
  <autoFilter ref="B10:O22" xr:uid="{00000000-0009-0000-0100-000002000000}"/>
  <tableColumns count="14">
    <tableColumn id="1" xr3:uid="{00000000-0010-0000-0000-000001000000}" name="FECHA DE SERVICIO" dataDxfId="13"/>
    <tableColumn id="2" xr3:uid="{00000000-0010-0000-0000-000002000000}" name="HORA DE LLAMADA" dataDxfId="12"/>
    <tableColumn id="3" xr3:uid="{00000000-0010-0000-0000-000003000000}" name="HORA DE LLEGADA" dataDxfId="11"/>
    <tableColumn id="4" xr3:uid="{00000000-0010-0000-0000-000004000000}" name="TIEMPO TOTAL (hh:mm)" dataDxfId="10"/>
    <tableColumn id="5" xr3:uid="{00000000-0010-0000-0000-000005000000}" name="CUMPLIMIENTO DE PROMESA" dataDxfId="9"/>
    <tableColumn id="6" xr3:uid="{00000000-0010-0000-0000-000006000000}" name="¿POR QUE SOLICITARON EL SERVICIO?" dataDxfId="8"/>
    <tableColumn id="7" xr3:uid="{00000000-0010-0000-0000-000007000000}" name="TEMA DERIVADO" dataDxfId="7"/>
    <tableColumn id="8" xr3:uid="{00000000-0010-0000-0000-000008000000}" name="CLAVE DE LLAMADA" dataDxfId="6"/>
    <tableColumn id="9" xr3:uid="{00000000-0010-0000-0000-000009000000}" name="ÁREA" dataDxfId="5"/>
    <tableColumn id="10" xr3:uid="{00000000-0010-0000-0000-00000A000000}" name="NOMBRE TRABAJADOR" dataDxfId="4"/>
    <tableColumn id="11" xr3:uid="{00000000-0010-0000-0000-00000B000000}" name="¿QUIÉN REPORTÓ?" dataDxfId="3"/>
    <tableColumn id="12" xr3:uid="{00000000-0010-0000-0000-00000C000000}" name="PROCEDIMIENTO" dataDxfId="2"/>
    <tableColumn id="13" xr3:uid="{00000000-0010-0000-0000-00000D000000}" name="EVIDENCIA (FOTO)" dataDxfId="1"/>
    <tableColumn id="14" xr3:uid="{00000000-0010-0000-0000-00000E000000}" name="NOVEDAD" dataDxfId="0"/>
  </tableColumns>
  <tableStyleInfo name="TableStyleLight1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CBAFF-2CFB-4568-B607-3D74EA46EF4D}">
  <sheetPr>
    <pageSetUpPr fitToPage="1"/>
  </sheetPr>
  <dimension ref="B1:AR1048574"/>
  <sheetViews>
    <sheetView showGridLines="0" tabSelected="1" topLeftCell="E31" zoomScaleNormal="100" zoomScaleSheetLayoutView="100" workbookViewId="0">
      <selection activeCell="G46" sqref="G46:G51"/>
    </sheetView>
  </sheetViews>
  <sheetFormatPr defaultColWidth="11.42578125" defaultRowHeight="15.75"/>
  <cols>
    <col min="1" max="1" width="1.85546875" style="1" customWidth="1"/>
    <col min="2" max="2" width="34.140625" style="6" bestFit="1" customWidth="1"/>
    <col min="3" max="3" width="24.140625" style="1" customWidth="1"/>
    <col min="4" max="4" width="23.7109375" style="1" customWidth="1"/>
    <col min="5" max="5" width="27" style="25" customWidth="1"/>
    <col min="6" max="6" width="33.7109375" style="1" customWidth="1"/>
    <col min="7" max="7" width="40" style="1" customWidth="1"/>
    <col min="8" max="8" width="30" style="1" customWidth="1"/>
    <col min="9" max="9" width="23.5703125" style="1" customWidth="1"/>
    <col min="10" max="10" width="25.28515625" style="1" customWidth="1"/>
    <col min="11" max="11" width="38.7109375" style="1" customWidth="1"/>
    <col min="12" max="12" width="35.85546875" style="1" customWidth="1"/>
    <col min="13" max="13" width="58.85546875" style="1" customWidth="1"/>
    <col min="14" max="15" width="38.5703125" style="1" customWidth="1"/>
    <col min="16" max="21" width="9.140625" style="1"/>
    <col min="22" max="30" width="9.140625" style="22"/>
    <col min="31" max="31" width="9.140625" style="8"/>
    <col min="32" max="32" width="29.28515625" style="8" bestFit="1" customWidth="1"/>
    <col min="33" max="34" width="11.42578125" style="8"/>
    <col min="35" max="39" width="11.42578125" style="22"/>
    <col min="40" max="44" width="11.42578125" style="7"/>
    <col min="45" max="16384" width="11.42578125" style="1"/>
  </cols>
  <sheetData>
    <row r="1" spans="2:44" ht="15">
      <c r="B1" s="1"/>
      <c r="E1" s="1"/>
      <c r="AE1" s="8" t="s">
        <v>0</v>
      </c>
      <c r="AF1" s="8" t="s">
        <v>1</v>
      </c>
      <c r="AG1" s="8" t="s">
        <v>2</v>
      </c>
    </row>
    <row r="2" spans="2:44" ht="15" customHeight="1">
      <c r="B2" s="9"/>
      <c r="C2" s="10"/>
      <c r="D2" s="55" t="s">
        <v>3</v>
      </c>
      <c r="E2" s="56"/>
      <c r="F2" s="56"/>
      <c r="G2" s="56"/>
      <c r="H2" s="56"/>
      <c r="I2" s="56"/>
      <c r="J2" s="56"/>
      <c r="K2" s="56"/>
      <c r="L2" s="56"/>
      <c r="M2" s="13"/>
      <c r="N2" s="16"/>
      <c r="O2" s="17"/>
      <c r="AE2" s="8" t="s">
        <v>4</v>
      </c>
      <c r="AF2" s="8" t="s">
        <v>5</v>
      </c>
      <c r="AG2" s="8" t="s">
        <v>6</v>
      </c>
    </row>
    <row r="3" spans="2:44" ht="15" customHeight="1">
      <c r="B3" s="11"/>
      <c r="C3" s="12"/>
      <c r="D3" s="57"/>
      <c r="E3" s="58"/>
      <c r="F3" s="58"/>
      <c r="G3" s="58"/>
      <c r="H3" s="58"/>
      <c r="I3" s="58"/>
      <c r="J3" s="58"/>
      <c r="K3" s="58"/>
      <c r="L3" s="58"/>
      <c r="M3" s="14"/>
      <c r="N3" s="18"/>
      <c r="O3" s="19"/>
      <c r="AG3" s="8" t="s">
        <v>7</v>
      </c>
    </row>
    <row r="4" spans="2:44" ht="15" customHeight="1">
      <c r="B4" s="11"/>
      <c r="C4" s="12"/>
      <c r="D4" s="57"/>
      <c r="E4" s="58"/>
      <c r="F4" s="58"/>
      <c r="G4" s="58"/>
      <c r="H4" s="58"/>
      <c r="I4" s="58"/>
      <c r="J4" s="58"/>
      <c r="K4" s="58"/>
      <c r="L4" s="58"/>
      <c r="M4" s="14"/>
      <c r="N4" s="18"/>
      <c r="O4" s="19"/>
    </row>
    <row r="5" spans="2:44" ht="15" customHeight="1">
      <c r="B5" s="11"/>
      <c r="C5" s="12"/>
      <c r="D5" s="57"/>
      <c r="E5" s="58"/>
      <c r="F5" s="58"/>
      <c r="G5" s="58"/>
      <c r="H5" s="58"/>
      <c r="I5" s="58"/>
      <c r="J5" s="58"/>
      <c r="K5" s="58"/>
      <c r="L5" s="58"/>
      <c r="M5" s="14"/>
      <c r="N5" s="18"/>
      <c r="O5" s="19"/>
    </row>
    <row r="6" spans="2:44" ht="15" customHeight="1">
      <c r="B6" s="11"/>
      <c r="C6" s="12"/>
      <c r="D6" s="57"/>
      <c r="E6" s="58"/>
      <c r="F6" s="58"/>
      <c r="G6" s="58"/>
      <c r="H6" s="58"/>
      <c r="I6" s="58"/>
      <c r="J6" s="58"/>
      <c r="K6" s="58"/>
      <c r="L6" s="58"/>
      <c r="M6" s="14"/>
      <c r="N6" s="18"/>
      <c r="O6" s="19"/>
    </row>
    <row r="7" spans="2:44" ht="14.25" customHeight="1">
      <c r="B7" s="11"/>
      <c r="C7" s="12"/>
      <c r="D7" s="57"/>
      <c r="E7" s="58"/>
      <c r="F7" s="58"/>
      <c r="G7" s="58"/>
      <c r="H7" s="58"/>
      <c r="I7" s="58"/>
      <c r="J7" s="58"/>
      <c r="K7" s="58"/>
      <c r="L7" s="58"/>
      <c r="M7" s="14"/>
      <c r="N7" s="18"/>
      <c r="O7" s="19"/>
    </row>
    <row r="8" spans="2:44" ht="14.25" customHeight="1">
      <c r="B8" s="11"/>
      <c r="C8" s="12"/>
      <c r="D8" s="59"/>
      <c r="E8" s="60"/>
      <c r="F8" s="60"/>
      <c r="G8" s="60"/>
      <c r="H8" s="60"/>
      <c r="I8" s="60"/>
      <c r="J8" s="60"/>
      <c r="K8" s="60"/>
      <c r="L8" s="60"/>
      <c r="M8" s="15"/>
      <c r="N8" s="20"/>
      <c r="O8" s="21"/>
    </row>
    <row r="9" spans="2:44" ht="15">
      <c r="B9" s="61"/>
      <c r="C9" s="61"/>
      <c r="D9" s="61"/>
      <c r="E9" s="61"/>
      <c r="F9" s="61"/>
      <c r="G9" s="61"/>
      <c r="H9" s="61"/>
      <c r="I9" s="61"/>
      <c r="J9" s="61"/>
      <c r="K9" s="61"/>
      <c r="L9" s="61"/>
      <c r="M9" s="61"/>
      <c r="N9" s="61"/>
      <c r="O9" s="61"/>
    </row>
    <row r="10" spans="2:44" s="27" customFormat="1" ht="26.25" customHeight="1">
      <c r="B10" s="31" t="s">
        <v>8</v>
      </c>
      <c r="C10" s="32" t="s">
        <v>9</v>
      </c>
      <c r="D10" s="32" t="s">
        <v>10</v>
      </c>
      <c r="E10" s="33" t="s">
        <v>11</v>
      </c>
      <c r="F10" s="33" t="s">
        <v>12</v>
      </c>
      <c r="G10" s="32" t="s">
        <v>13</v>
      </c>
      <c r="H10" s="32" t="s">
        <v>14</v>
      </c>
      <c r="I10" s="32" t="s">
        <v>15</v>
      </c>
      <c r="J10" s="32" t="s">
        <v>16</v>
      </c>
      <c r="K10" s="32" t="s">
        <v>17</v>
      </c>
      <c r="L10" s="32" t="s">
        <v>18</v>
      </c>
      <c r="M10" s="32" t="s">
        <v>19</v>
      </c>
      <c r="N10" s="32" t="s">
        <v>20</v>
      </c>
      <c r="O10" s="34" t="s">
        <v>21</v>
      </c>
      <c r="V10" s="28"/>
      <c r="W10" s="28"/>
      <c r="X10" s="28"/>
      <c r="Y10" s="28"/>
      <c r="Z10" s="28"/>
      <c r="AA10" s="28"/>
      <c r="AB10" s="28"/>
      <c r="AC10" s="28"/>
      <c r="AD10" s="28"/>
      <c r="AE10" s="29"/>
      <c r="AF10" s="29"/>
      <c r="AG10" s="29"/>
      <c r="AH10" s="29"/>
      <c r="AI10" s="28"/>
      <c r="AJ10" s="28"/>
      <c r="AK10" s="28"/>
      <c r="AL10" s="28"/>
      <c r="AM10" s="28"/>
      <c r="AN10" s="30"/>
      <c r="AO10" s="30"/>
      <c r="AP10" s="30"/>
      <c r="AQ10" s="30"/>
      <c r="AR10" s="30"/>
    </row>
    <row r="11" spans="2:44" ht="198">
      <c r="B11" s="35">
        <v>45296</v>
      </c>
      <c r="C11" s="4">
        <v>0.3611111111111111</v>
      </c>
      <c r="D11" s="4">
        <v>0.375</v>
      </c>
      <c r="E11" s="24">
        <f>D11-C11</f>
        <v>1.3888888888888895E-2</v>
      </c>
      <c r="F11" s="3" t="s">
        <v>0</v>
      </c>
      <c r="G11" s="5" t="s">
        <v>22</v>
      </c>
      <c r="H11" s="5" t="s">
        <v>1</v>
      </c>
      <c r="I11" s="2" t="s">
        <v>2</v>
      </c>
      <c r="J11" s="2" t="s">
        <v>23</v>
      </c>
      <c r="K11" s="5" t="s">
        <v>24</v>
      </c>
      <c r="L11" s="5" t="s">
        <v>25</v>
      </c>
      <c r="M11" s="62" t="s">
        <v>26</v>
      </c>
      <c r="N11" s="2"/>
      <c r="O11" s="2" t="s">
        <v>27</v>
      </c>
      <c r="P11"/>
    </row>
    <row r="12" spans="2:44" ht="135">
      <c r="B12" s="35">
        <v>45329</v>
      </c>
      <c r="C12" s="4">
        <v>0.61111111111111105</v>
      </c>
      <c r="D12" s="4">
        <v>0.63194444444444442</v>
      </c>
      <c r="E12" s="24">
        <f t="shared" ref="E11:E16" si="0">D12-C12</f>
        <v>2.083333333333337E-2</v>
      </c>
      <c r="F12" s="3" t="s">
        <v>0</v>
      </c>
      <c r="G12" s="5" t="s">
        <v>28</v>
      </c>
      <c r="H12" s="5" t="s">
        <v>5</v>
      </c>
      <c r="I12" s="2" t="s">
        <v>2</v>
      </c>
      <c r="J12" s="2" t="s">
        <v>29</v>
      </c>
      <c r="K12" s="5" t="s">
        <v>30</v>
      </c>
      <c r="L12" s="5" t="s">
        <v>31</v>
      </c>
      <c r="M12" s="5" t="s">
        <v>32</v>
      </c>
      <c r="N12" s="2" t="s">
        <v>33</v>
      </c>
      <c r="O12" s="2" t="s">
        <v>27</v>
      </c>
    </row>
    <row r="13" spans="2:44" ht="164.25" customHeight="1">
      <c r="B13" s="35">
        <v>45342</v>
      </c>
      <c r="C13" s="4">
        <v>0.33888888888888885</v>
      </c>
      <c r="D13" s="4">
        <v>0.42708333333333331</v>
      </c>
      <c r="E13" s="24">
        <f t="shared" si="0"/>
        <v>8.8194444444444464E-2</v>
      </c>
      <c r="F13" s="3" t="s">
        <v>4</v>
      </c>
      <c r="G13" s="5" t="s">
        <v>34</v>
      </c>
      <c r="H13" s="5" t="s">
        <v>5</v>
      </c>
      <c r="I13" s="2" t="s">
        <v>2</v>
      </c>
      <c r="J13" s="2" t="s">
        <v>35</v>
      </c>
      <c r="K13" s="5" t="s">
        <v>36</v>
      </c>
      <c r="L13" s="5" t="s">
        <v>37</v>
      </c>
      <c r="M13" s="5" t="s">
        <v>38</v>
      </c>
      <c r="N13" s="2"/>
      <c r="O13" s="5" t="s">
        <v>39</v>
      </c>
    </row>
    <row r="14" spans="2:44" ht="165">
      <c r="B14" s="35">
        <v>45376</v>
      </c>
      <c r="C14" s="4">
        <v>3.8194444444444441E-2</v>
      </c>
      <c r="D14" s="4">
        <v>6.5972222222222224E-2</v>
      </c>
      <c r="E14" s="24">
        <f t="shared" si="0"/>
        <v>2.7777777777777783E-2</v>
      </c>
      <c r="F14" s="3" t="s">
        <v>0</v>
      </c>
      <c r="G14" s="5" t="s">
        <v>40</v>
      </c>
      <c r="H14" s="5" t="s">
        <v>5</v>
      </c>
      <c r="I14" s="2" t="s">
        <v>2</v>
      </c>
      <c r="J14" s="2" t="s">
        <v>35</v>
      </c>
      <c r="K14" s="5" t="s">
        <v>41</v>
      </c>
      <c r="L14" s="5" t="s">
        <v>37</v>
      </c>
      <c r="M14" s="5" t="s">
        <v>42</v>
      </c>
      <c r="N14" s="2" t="s">
        <v>33</v>
      </c>
      <c r="O14" s="2" t="s">
        <v>27</v>
      </c>
    </row>
    <row r="15" spans="2:44" ht="165" customHeight="1">
      <c r="B15" s="35">
        <v>45386</v>
      </c>
      <c r="C15" s="4">
        <v>0.32361111111111113</v>
      </c>
      <c r="D15" s="4">
        <v>0.34861111111111115</v>
      </c>
      <c r="E15" s="24">
        <f t="shared" si="0"/>
        <v>2.5000000000000022E-2</v>
      </c>
      <c r="F15" s="3" t="s">
        <v>0</v>
      </c>
      <c r="G15" s="5" t="s">
        <v>43</v>
      </c>
      <c r="H15" s="5" t="s">
        <v>1</v>
      </c>
      <c r="I15" s="2" t="s">
        <v>6</v>
      </c>
      <c r="J15" s="2" t="s">
        <v>44</v>
      </c>
      <c r="K15" s="5" t="s">
        <v>45</v>
      </c>
      <c r="L15" s="5" t="s">
        <v>46</v>
      </c>
      <c r="M15" s="5" t="s">
        <v>47</v>
      </c>
      <c r="N15" s="2"/>
      <c r="O15" s="2" t="s">
        <v>27</v>
      </c>
    </row>
    <row r="16" spans="2:44" ht="135">
      <c r="B16" s="35">
        <v>45401</v>
      </c>
      <c r="C16" s="3"/>
      <c r="D16" s="3"/>
      <c r="E16" s="24">
        <f t="shared" si="0"/>
        <v>0</v>
      </c>
      <c r="F16" s="3" t="s">
        <v>0</v>
      </c>
      <c r="G16" s="5" t="s">
        <v>48</v>
      </c>
      <c r="H16" s="5" t="s">
        <v>1</v>
      </c>
      <c r="I16" s="2" t="s">
        <v>2</v>
      </c>
      <c r="J16" s="2" t="s">
        <v>35</v>
      </c>
      <c r="K16" s="36" t="s">
        <v>49</v>
      </c>
      <c r="L16" s="5" t="s">
        <v>37</v>
      </c>
      <c r="M16" s="5" t="s">
        <v>50</v>
      </c>
      <c r="N16" s="2" t="s">
        <v>33</v>
      </c>
      <c r="O16" s="2" t="s">
        <v>27</v>
      </c>
    </row>
    <row r="17" spans="2:15" ht="136.5" customHeight="1">
      <c r="B17" s="35">
        <v>45405</v>
      </c>
      <c r="C17" s="3"/>
      <c r="D17" s="3"/>
      <c r="E17" s="41">
        <f>D17-C17</f>
        <v>0</v>
      </c>
      <c r="F17" s="38" t="s">
        <v>0</v>
      </c>
      <c r="G17" s="39" t="s">
        <v>51</v>
      </c>
      <c r="H17" s="39" t="s">
        <v>1</v>
      </c>
      <c r="I17" s="40" t="s">
        <v>7</v>
      </c>
      <c r="J17" s="40" t="s">
        <v>52</v>
      </c>
      <c r="K17" s="42" t="s">
        <v>27</v>
      </c>
      <c r="L17" s="42" t="s">
        <v>27</v>
      </c>
      <c r="M17" s="42" t="s">
        <v>27</v>
      </c>
      <c r="N17" s="2"/>
      <c r="O17" s="2" t="s">
        <v>27</v>
      </c>
    </row>
    <row r="18" spans="2:15" ht="109.5" customHeight="1">
      <c r="B18" s="37">
        <v>45428</v>
      </c>
      <c r="C18" s="4">
        <v>0.66666666666666663</v>
      </c>
      <c r="D18" s="4">
        <v>0.6875</v>
      </c>
      <c r="E18" s="41">
        <f>D18-C18</f>
        <v>2.083333333333337E-2</v>
      </c>
      <c r="F18" s="38" t="s">
        <v>0</v>
      </c>
      <c r="G18" s="39" t="s">
        <v>53</v>
      </c>
      <c r="H18" s="39" t="s">
        <v>1</v>
      </c>
      <c r="I18" s="40" t="s">
        <v>2</v>
      </c>
      <c r="J18" s="40" t="s">
        <v>54</v>
      </c>
      <c r="K18" s="39" t="s">
        <v>55</v>
      </c>
      <c r="L18" s="39" t="s">
        <v>56</v>
      </c>
      <c r="M18" s="39" t="s">
        <v>57</v>
      </c>
      <c r="N18" s="2" t="s">
        <v>33</v>
      </c>
      <c r="O18" s="2" t="s">
        <v>27</v>
      </c>
    </row>
    <row r="19" spans="2:15" ht="81" customHeight="1">
      <c r="B19" s="37">
        <v>45438</v>
      </c>
      <c r="C19" s="4">
        <v>0.90972222222222221</v>
      </c>
      <c r="D19" s="4">
        <v>0.9375</v>
      </c>
      <c r="E19" s="41">
        <f>D19-C19</f>
        <v>2.777777777777779E-2</v>
      </c>
      <c r="F19" s="38" t="s">
        <v>0</v>
      </c>
      <c r="G19" s="39" t="s">
        <v>58</v>
      </c>
      <c r="H19" s="39" t="s">
        <v>1</v>
      </c>
      <c r="I19" s="40" t="s">
        <v>7</v>
      </c>
      <c r="J19" s="40" t="s">
        <v>35</v>
      </c>
      <c r="K19" s="5" t="s">
        <v>59</v>
      </c>
      <c r="L19" s="5" t="s">
        <v>37</v>
      </c>
      <c r="M19" s="39" t="s">
        <v>60</v>
      </c>
      <c r="N19" s="2" t="s">
        <v>33</v>
      </c>
      <c r="O19" s="2" t="s">
        <v>27</v>
      </c>
    </row>
    <row r="20" spans="2:15" ht="165.75" customHeight="1">
      <c r="B20" s="37">
        <v>45467</v>
      </c>
      <c r="C20" s="4">
        <v>0.50347222222222221</v>
      </c>
      <c r="D20" s="4">
        <v>0.51041666666666663</v>
      </c>
      <c r="E20" s="41">
        <f>D20-C20</f>
        <v>6.9444444444444198E-3</v>
      </c>
      <c r="F20" s="38" t="s">
        <v>0</v>
      </c>
      <c r="G20" s="39" t="s">
        <v>61</v>
      </c>
      <c r="H20" s="39" t="s">
        <v>1</v>
      </c>
      <c r="I20" s="40" t="s">
        <v>2</v>
      </c>
      <c r="J20" s="40" t="s">
        <v>54</v>
      </c>
      <c r="K20" s="5" t="s">
        <v>62</v>
      </c>
      <c r="L20" s="5" t="s">
        <v>63</v>
      </c>
      <c r="M20" s="39" t="s">
        <v>64</v>
      </c>
      <c r="N20" s="40"/>
      <c r="O20" s="2" t="s">
        <v>27</v>
      </c>
    </row>
    <row r="21" spans="2:15" ht="96.75" customHeight="1">
      <c r="B21" s="37">
        <v>45468</v>
      </c>
      <c r="C21" s="4">
        <v>9.0277777777777776E-2</v>
      </c>
      <c r="D21" s="4">
        <v>0.1875</v>
      </c>
      <c r="E21" s="41">
        <f>D21-C21</f>
        <v>9.7222222222222224E-2</v>
      </c>
      <c r="F21" s="38" t="s">
        <v>4</v>
      </c>
      <c r="G21" s="39" t="s">
        <v>65</v>
      </c>
      <c r="H21" s="39" t="s">
        <v>1</v>
      </c>
      <c r="I21" s="40" t="s">
        <v>2</v>
      </c>
      <c r="J21" s="40" t="s">
        <v>35</v>
      </c>
      <c r="K21" s="5" t="s">
        <v>66</v>
      </c>
      <c r="L21" s="5" t="s">
        <v>37</v>
      </c>
      <c r="M21" s="39" t="s">
        <v>67</v>
      </c>
      <c r="N21" s="40"/>
      <c r="O21" s="5" t="s">
        <v>68</v>
      </c>
    </row>
    <row r="22" spans="2:15" ht="134.25" customHeight="1">
      <c r="B22" s="37">
        <v>45484</v>
      </c>
      <c r="C22" s="4">
        <v>0.16527777777777777</v>
      </c>
      <c r="D22" s="4">
        <v>0.1875</v>
      </c>
      <c r="E22" s="43">
        <f>D22-C22</f>
        <v>2.2222222222222227E-2</v>
      </c>
      <c r="F22" s="38" t="s">
        <v>0</v>
      </c>
      <c r="G22" s="39" t="s">
        <v>69</v>
      </c>
      <c r="H22" s="39" t="s">
        <v>1</v>
      </c>
      <c r="I22" s="40" t="s">
        <v>2</v>
      </c>
      <c r="J22" s="40" t="s">
        <v>35</v>
      </c>
      <c r="K22" s="5" t="s">
        <v>70</v>
      </c>
      <c r="L22" s="5" t="s">
        <v>37</v>
      </c>
      <c r="M22" s="39" t="s">
        <v>71</v>
      </c>
      <c r="N22" s="2" t="s">
        <v>33</v>
      </c>
      <c r="O22" s="2" t="s">
        <v>27</v>
      </c>
    </row>
    <row r="23" spans="2:15" ht="152.25">
      <c r="B23" s="37">
        <v>45488</v>
      </c>
      <c r="C23" s="4">
        <v>0.43541666666666667</v>
      </c>
      <c r="D23" s="4">
        <v>0.4465277777777778</v>
      </c>
      <c r="E23" s="43">
        <f t="shared" ref="E23" si="1">D23-C23</f>
        <v>1.1111111111111127E-2</v>
      </c>
      <c r="F23" s="38" t="s">
        <v>0</v>
      </c>
      <c r="G23" s="39" t="s">
        <v>72</v>
      </c>
      <c r="H23" s="39" t="s">
        <v>1</v>
      </c>
      <c r="I23" s="40" t="s">
        <v>2</v>
      </c>
      <c r="J23" s="40" t="s">
        <v>73</v>
      </c>
      <c r="K23" s="45" t="s">
        <v>74</v>
      </c>
      <c r="L23" s="45" t="s">
        <v>75</v>
      </c>
      <c r="M23" s="39" t="s">
        <v>76</v>
      </c>
      <c r="N23" s="2" t="e" vm="1">
        <v>#VALUE!</v>
      </c>
      <c r="O23" s="2" t="s">
        <v>27</v>
      </c>
    </row>
    <row r="24" spans="2:15" ht="152.25">
      <c r="B24" s="35">
        <v>45488</v>
      </c>
      <c r="C24" s="4">
        <v>0.82638888888888884</v>
      </c>
      <c r="D24" s="4">
        <v>0.91111111111111109</v>
      </c>
      <c r="E24" s="44">
        <f>D24-C24</f>
        <v>8.4722222222222254E-2</v>
      </c>
      <c r="F24" s="38" t="s">
        <v>0</v>
      </c>
      <c r="G24" s="5" t="s">
        <v>77</v>
      </c>
      <c r="H24" s="39" t="s">
        <v>1</v>
      </c>
      <c r="I24" s="40" t="s">
        <v>2</v>
      </c>
      <c r="J24" s="2" t="s">
        <v>35</v>
      </c>
      <c r="K24" s="46" t="s">
        <v>78</v>
      </c>
      <c r="L24" s="46" t="s">
        <v>79</v>
      </c>
      <c r="M24" s="5" t="s">
        <v>80</v>
      </c>
      <c r="N24" s="2" t="e" vm="2">
        <v>#VALUE!</v>
      </c>
      <c r="O24" s="2"/>
    </row>
    <row r="25" spans="2:15" ht="183">
      <c r="B25" s="37">
        <v>45505</v>
      </c>
      <c r="C25" s="4">
        <v>0.1361111111111111</v>
      </c>
      <c r="D25" s="4">
        <v>0.15972222222222221</v>
      </c>
      <c r="E25" s="43">
        <f t="shared" ref="E25" si="2">D25-C25</f>
        <v>2.361111111111111E-2</v>
      </c>
      <c r="F25" s="38" t="s">
        <v>0</v>
      </c>
      <c r="G25" s="39" t="s">
        <v>81</v>
      </c>
      <c r="H25" s="39" t="s">
        <v>1</v>
      </c>
      <c r="I25" s="40" t="s">
        <v>6</v>
      </c>
      <c r="J25" s="40" t="s">
        <v>35</v>
      </c>
      <c r="K25" s="45" t="s">
        <v>82</v>
      </c>
      <c r="L25" s="45" t="s">
        <v>83</v>
      </c>
      <c r="M25" s="39" t="s">
        <v>84</v>
      </c>
      <c r="N25" s="2" t="e" vm="3">
        <v>#VALUE!</v>
      </c>
      <c r="O25" s="2" t="s">
        <v>27</v>
      </c>
    </row>
    <row r="26" spans="2:15" ht="121.5">
      <c r="B26" s="37">
        <v>45513</v>
      </c>
      <c r="C26" s="4">
        <v>0.50694444444444442</v>
      </c>
      <c r="D26" s="4">
        <v>0.54583333333333328</v>
      </c>
      <c r="E26" s="43">
        <f t="shared" ref="E26" si="3">D26-C26</f>
        <v>3.8888888888888862E-2</v>
      </c>
      <c r="F26" s="38" t="s">
        <v>0</v>
      </c>
      <c r="G26" s="39" t="s">
        <v>85</v>
      </c>
      <c r="H26" s="39" t="s">
        <v>1</v>
      </c>
      <c r="I26" s="40" t="s">
        <v>2</v>
      </c>
      <c r="J26" s="40" t="s">
        <v>86</v>
      </c>
      <c r="K26" s="45" t="s">
        <v>87</v>
      </c>
      <c r="L26" s="45" t="s">
        <v>88</v>
      </c>
      <c r="M26" s="39" t="s">
        <v>89</v>
      </c>
      <c r="N26" s="2" t="e" vm="4">
        <v>#VALUE!</v>
      </c>
      <c r="O26" s="2" t="s">
        <v>27</v>
      </c>
    </row>
    <row r="27" spans="2:15" ht="76.5">
      <c r="B27" s="37">
        <v>45513</v>
      </c>
      <c r="C27" s="4">
        <v>0.50694444444444442</v>
      </c>
      <c r="D27" s="4">
        <v>0.54583333333333328</v>
      </c>
      <c r="E27" s="43">
        <f>D27-C27</f>
        <v>3.8888888888888862E-2</v>
      </c>
      <c r="F27" s="38" t="s">
        <v>0</v>
      </c>
      <c r="G27" s="39" t="s">
        <v>90</v>
      </c>
      <c r="H27" s="39" t="s">
        <v>1</v>
      </c>
      <c r="I27" s="40" t="s">
        <v>2</v>
      </c>
      <c r="J27" s="40" t="s">
        <v>91</v>
      </c>
      <c r="K27" s="45" t="s">
        <v>92</v>
      </c>
      <c r="L27" s="45" t="s">
        <v>88</v>
      </c>
      <c r="M27" s="39" t="s">
        <v>93</v>
      </c>
      <c r="N27" s="40"/>
      <c r="O27" s="40"/>
    </row>
    <row r="28" spans="2:15" ht="131.25" customHeight="1">
      <c r="B28" s="37">
        <v>45546</v>
      </c>
      <c r="C28" s="4">
        <v>0.38194444444444442</v>
      </c>
      <c r="D28" s="4">
        <v>0.40138888888888891</v>
      </c>
      <c r="E28" s="43">
        <f>D28-C28</f>
        <v>1.9444444444444486E-2</v>
      </c>
      <c r="F28" s="38" t="s">
        <v>0</v>
      </c>
      <c r="G28" s="39" t="s">
        <v>94</v>
      </c>
      <c r="H28" s="39" t="s">
        <v>1</v>
      </c>
      <c r="I28" s="40" t="s">
        <v>2</v>
      </c>
      <c r="J28" s="40" t="s">
        <v>95</v>
      </c>
      <c r="K28" s="48" t="s">
        <v>96</v>
      </c>
      <c r="L28" s="47" t="s">
        <v>88</v>
      </c>
      <c r="M28" s="39"/>
      <c r="N28" s="40" t="e" vm="5">
        <v>#VALUE!</v>
      </c>
      <c r="O28" s="39" t="s">
        <v>97</v>
      </c>
    </row>
    <row r="29" spans="2:15" ht="203.25" customHeight="1">
      <c r="B29" s="35">
        <v>45549</v>
      </c>
      <c r="C29" s="4">
        <v>0.95277777777777772</v>
      </c>
      <c r="D29" s="4">
        <v>0.97638888888888886</v>
      </c>
      <c r="E29" s="44">
        <f>D29-C29</f>
        <v>2.3611111111111138E-2</v>
      </c>
      <c r="F29" s="3" t="s">
        <v>0</v>
      </c>
      <c r="G29" s="50" t="s">
        <v>98</v>
      </c>
      <c r="H29" s="5" t="s">
        <v>1</v>
      </c>
      <c r="I29" s="2" t="s">
        <v>6</v>
      </c>
      <c r="J29" s="2" t="s">
        <v>99</v>
      </c>
      <c r="K29" s="48" t="s">
        <v>100</v>
      </c>
      <c r="L29" s="47" t="s">
        <v>101</v>
      </c>
      <c r="M29" s="5" t="s">
        <v>102</v>
      </c>
      <c r="N29" s="2" t="e" vm="6">
        <v>#VALUE!</v>
      </c>
      <c r="O29" s="5" t="s">
        <v>97</v>
      </c>
    </row>
    <row r="30" spans="2:15" ht="201.75" customHeight="1">
      <c r="B30" s="37">
        <v>45560</v>
      </c>
      <c r="C30" s="4">
        <v>0.30555555555555558</v>
      </c>
      <c r="D30" s="4">
        <v>0.34027777777777779</v>
      </c>
      <c r="E30" s="43">
        <f>D30-C30</f>
        <v>3.472222222222221E-2</v>
      </c>
      <c r="F30" s="38" t="s">
        <v>0</v>
      </c>
      <c r="G30" s="39" t="s">
        <v>103</v>
      </c>
      <c r="H30" s="39" t="s">
        <v>1</v>
      </c>
      <c r="I30" s="40" t="s">
        <v>2</v>
      </c>
      <c r="J30" s="40" t="s">
        <v>23</v>
      </c>
      <c r="K30" s="48" t="s">
        <v>104</v>
      </c>
      <c r="L30" s="47" t="s">
        <v>83</v>
      </c>
      <c r="M30" s="39" t="s">
        <v>105</v>
      </c>
      <c r="N30" s="40" t="e" vm="7">
        <v>#VALUE!</v>
      </c>
      <c r="O30" s="39" t="e" vm="8">
        <v>#VALUE!</v>
      </c>
    </row>
    <row r="31" spans="2:15" ht="137.25">
      <c r="B31" s="37">
        <v>45579</v>
      </c>
      <c r="C31" s="4">
        <v>0.94374999999999998</v>
      </c>
      <c r="D31" s="4">
        <v>0.95277777777777772</v>
      </c>
      <c r="E31" s="43">
        <f>D31-C31</f>
        <v>9.0277777777777457E-3</v>
      </c>
      <c r="F31" s="38" t="s">
        <v>0</v>
      </c>
      <c r="G31" s="49" t="s">
        <v>106</v>
      </c>
      <c r="H31" s="39" t="s">
        <v>1</v>
      </c>
      <c r="I31" s="40" t="s">
        <v>2</v>
      </c>
      <c r="J31" s="40" t="s">
        <v>99</v>
      </c>
      <c r="K31" s="48" t="s">
        <v>107</v>
      </c>
      <c r="L31" s="47" t="s">
        <v>108</v>
      </c>
      <c r="M31" s="39" t="s">
        <v>109</v>
      </c>
      <c r="N31" s="40"/>
      <c r="O31" s="39"/>
    </row>
    <row r="32" spans="2:15" ht="204.75" customHeight="1">
      <c r="B32" s="37">
        <v>45584</v>
      </c>
      <c r="C32" s="4">
        <v>0.1875</v>
      </c>
      <c r="D32" s="4">
        <v>0.20347222222222222</v>
      </c>
      <c r="E32" s="43">
        <f>D32-C32</f>
        <v>1.5972222222222221E-2</v>
      </c>
      <c r="F32" s="38" t="s">
        <v>0</v>
      </c>
      <c r="G32" s="49" t="s">
        <v>110</v>
      </c>
      <c r="H32" s="39" t="s">
        <v>1</v>
      </c>
      <c r="I32" s="40" t="s">
        <v>2</v>
      </c>
      <c r="J32" s="40" t="s">
        <v>99</v>
      </c>
      <c r="K32" s="48" t="s">
        <v>111</v>
      </c>
      <c r="L32" s="47" t="s">
        <v>108</v>
      </c>
      <c r="M32" s="49" t="s">
        <v>112</v>
      </c>
      <c r="N32" s="40" t="e" vm="9">
        <v>#VALUE!</v>
      </c>
      <c r="O32" s="40"/>
    </row>
    <row r="33" spans="2:15" ht="165" customHeight="1">
      <c r="B33" s="37" t="s">
        <v>113</v>
      </c>
      <c r="C33" s="4">
        <v>2.2916666666666665E-2</v>
      </c>
      <c r="D33" s="4">
        <v>4.4444444444444446E-2</v>
      </c>
      <c r="E33" s="44">
        <f t="shared" ref="E33:E35" si="4">D33-C33</f>
        <v>2.1527777777777781E-2</v>
      </c>
      <c r="F33" s="3" t="s">
        <v>0</v>
      </c>
      <c r="G33" s="51" t="s">
        <v>114</v>
      </c>
      <c r="H33" s="5" t="s">
        <v>1</v>
      </c>
      <c r="I33" s="2" t="s">
        <v>2</v>
      </c>
      <c r="J33" s="2" t="s">
        <v>99</v>
      </c>
      <c r="K33" s="46" t="s">
        <v>115</v>
      </c>
      <c r="L33" s="45" t="s">
        <v>108</v>
      </c>
      <c r="M33" s="52" t="s">
        <v>116</v>
      </c>
      <c r="N33" s="2"/>
      <c r="O33" s="2"/>
    </row>
    <row r="34" spans="2:15" ht="178.5" customHeight="1">
      <c r="B34" s="37" t="s">
        <v>117</v>
      </c>
      <c r="C34" s="4">
        <v>0.11736111111111111</v>
      </c>
      <c r="D34" s="4">
        <v>0.14930555555555555</v>
      </c>
      <c r="E34" s="44">
        <f t="shared" si="4"/>
        <v>3.1944444444444442E-2</v>
      </c>
      <c r="F34" s="3" t="s">
        <v>0</v>
      </c>
      <c r="G34" s="51" t="s">
        <v>118</v>
      </c>
      <c r="H34" s="5" t="s">
        <v>1</v>
      </c>
      <c r="I34" s="2" t="s">
        <v>2</v>
      </c>
      <c r="J34" s="2" t="s">
        <v>99</v>
      </c>
      <c r="K34" s="46" t="s">
        <v>119</v>
      </c>
      <c r="L34" s="45" t="s">
        <v>108</v>
      </c>
      <c r="M34" s="52" t="s">
        <v>120</v>
      </c>
      <c r="N34" s="2"/>
      <c r="O34" s="2"/>
    </row>
    <row r="35" spans="2:15" ht="169.5">
      <c r="B35" s="37" t="s">
        <v>117</v>
      </c>
      <c r="C35" s="4"/>
      <c r="D35" s="4"/>
      <c r="E35" s="43">
        <f t="shared" si="4"/>
        <v>0</v>
      </c>
      <c r="F35" s="38" t="s">
        <v>0</v>
      </c>
      <c r="G35" s="53" t="s">
        <v>121</v>
      </c>
      <c r="H35" s="39" t="s">
        <v>1</v>
      </c>
      <c r="I35" s="40" t="s">
        <v>2</v>
      </c>
      <c r="J35" s="40" t="s">
        <v>99</v>
      </c>
      <c r="K35" s="48" t="s">
        <v>111</v>
      </c>
      <c r="L35" s="47" t="s">
        <v>108</v>
      </c>
      <c r="M35" s="54" t="s">
        <v>122</v>
      </c>
      <c r="N35" s="40" t="e" vm="10">
        <v>#VALUE!</v>
      </c>
      <c r="O35" s="40"/>
    </row>
    <row r="36" spans="2:15" ht="77.25">
      <c r="B36" s="37" t="s">
        <v>123</v>
      </c>
      <c r="C36" s="38"/>
      <c r="D36" s="38"/>
      <c r="E36" s="43">
        <f>D36-C36</f>
        <v>0</v>
      </c>
      <c r="F36" s="38" t="s">
        <v>0</v>
      </c>
      <c r="G36" s="53" t="s">
        <v>124</v>
      </c>
      <c r="H36" s="39" t="s">
        <v>1</v>
      </c>
      <c r="I36" s="40" t="s">
        <v>2</v>
      </c>
      <c r="J36" s="40" t="s">
        <v>99</v>
      </c>
      <c r="K36" s="48" t="s">
        <v>125</v>
      </c>
      <c r="L36" s="47" t="s">
        <v>108</v>
      </c>
      <c r="M36" s="54" t="s">
        <v>126</v>
      </c>
      <c r="N36" s="40"/>
      <c r="O36" s="40"/>
    </row>
    <row r="1048574" spans="3:6">
      <c r="C1048574" s="4"/>
      <c r="D1048574" s="4"/>
      <c r="E1048574" s="26"/>
      <c r="F1048574" s="23"/>
    </row>
  </sheetData>
  <mergeCells count="2">
    <mergeCell ref="D2:L8"/>
    <mergeCell ref="B9:O9"/>
  </mergeCells>
  <conditionalFormatting sqref="I11:I1048576">
    <cfRule type="containsText" dxfId="43" priority="3" operator="containsText" text="Leve">
      <formula>NOT(ISERROR(SEARCH("Leve",I11)))</formula>
    </cfRule>
    <cfRule type="containsText" dxfId="42" priority="4" operator="containsText" text="Media">
      <formula>NOT(ISERROR(SEARCH("Media",I11)))</formula>
    </cfRule>
    <cfRule type="containsText" dxfId="41" priority="5" operator="containsText" text="Alta">
      <formula>NOT(ISERROR(SEARCH("Alta",I11)))</formula>
    </cfRule>
  </conditionalFormatting>
  <conditionalFormatting sqref="F11:F1048576">
    <cfRule type="containsText" dxfId="40" priority="1" operator="containsText" text="No">
      <formula>NOT(ISERROR(SEARCH("No",F11)))</formula>
    </cfRule>
    <cfRule type="containsText" dxfId="39" priority="2" operator="containsText" text="Si">
      <formula>NOT(ISERROR(SEARCH("Si",F11)))</formula>
    </cfRule>
  </conditionalFormatting>
  <dataValidations count="3">
    <dataValidation type="list" allowBlank="1" showInputMessage="1" showErrorMessage="1" sqref="H11:H1048576" xr:uid="{91E5FBED-838D-45DB-9A19-2BEADA6D4BA6}">
      <formula1>$AF$1:$AF$2</formula1>
    </dataValidation>
    <dataValidation type="list" allowBlank="1" showInputMessage="1" showErrorMessage="1" sqref="F11:F1048576" xr:uid="{761EA121-258B-4845-A536-A6174E0949AC}">
      <formula1>$AE$1:$AE$2</formula1>
    </dataValidation>
    <dataValidation type="list" allowBlank="1" showInputMessage="1" showErrorMessage="1" sqref="I11:I1318" xr:uid="{C97E0E55-AD68-45EE-ADE0-E77ED7D2CBBF}">
      <formula1>$AG$1:$AG$3</formula1>
    </dataValidation>
  </dataValidations>
  <pageMargins left="0.25" right="0.25" top="0.75" bottom="0.75" header="0.3" footer="0.3"/>
  <pageSetup scale="30" fitToHeight="0" orientation="landscape"/>
  <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R1048571"/>
  <sheetViews>
    <sheetView showGridLines="0" zoomScaleNormal="100" zoomScaleSheetLayoutView="100" workbookViewId="0">
      <selection activeCell="A2" sqref="A2"/>
    </sheetView>
  </sheetViews>
  <sheetFormatPr defaultColWidth="11.42578125" defaultRowHeight="15.75"/>
  <cols>
    <col min="1" max="1" width="1.85546875" style="1" customWidth="1"/>
    <col min="2" max="2" width="31.140625" style="6" customWidth="1"/>
    <col min="3" max="3" width="24.140625" style="1" customWidth="1"/>
    <col min="4" max="4" width="23.7109375" style="1" customWidth="1"/>
    <col min="5" max="5" width="27" style="25" customWidth="1"/>
    <col min="6" max="6" width="33.7109375" style="1" customWidth="1"/>
    <col min="7" max="7" width="40" style="1" customWidth="1"/>
    <col min="8" max="8" width="30" style="1" customWidth="1"/>
    <col min="9" max="9" width="23.5703125" style="1" customWidth="1"/>
    <col min="10" max="10" width="25.28515625" style="1" customWidth="1"/>
    <col min="11" max="11" width="38.7109375" style="1" customWidth="1"/>
    <col min="12" max="12" width="35.85546875" style="1" customWidth="1"/>
    <col min="13" max="13" width="58.85546875" style="1" customWidth="1"/>
    <col min="14" max="15" width="38.5703125" style="1" customWidth="1"/>
    <col min="16" max="21" width="11.42578125" style="1"/>
    <col min="22" max="30" width="11.42578125" style="22"/>
    <col min="31" max="31" width="11.42578125" style="8"/>
    <col min="32" max="32" width="29.28515625" style="8" bestFit="1" customWidth="1"/>
    <col min="33" max="34" width="11.42578125" style="8"/>
    <col min="35" max="39" width="11.42578125" style="22"/>
    <col min="40" max="44" width="11.42578125" style="7"/>
    <col min="45" max="16384" width="11.42578125" style="1"/>
  </cols>
  <sheetData>
    <row r="1" spans="2:44" ht="15">
      <c r="B1" s="1"/>
      <c r="E1" s="1"/>
      <c r="AE1" s="8" t="s">
        <v>0</v>
      </c>
      <c r="AF1" s="8" t="s">
        <v>1</v>
      </c>
      <c r="AG1" s="8" t="s">
        <v>2</v>
      </c>
    </row>
    <row r="2" spans="2:44" ht="15" customHeight="1">
      <c r="B2" s="9"/>
      <c r="C2" s="10"/>
      <c r="D2" s="55" t="s">
        <v>3</v>
      </c>
      <c r="E2" s="56"/>
      <c r="F2" s="56"/>
      <c r="G2" s="56"/>
      <c r="H2" s="56"/>
      <c r="I2" s="56"/>
      <c r="J2" s="56"/>
      <c r="K2" s="56"/>
      <c r="L2" s="56"/>
      <c r="M2" s="13"/>
      <c r="N2" s="16"/>
      <c r="O2" s="17"/>
      <c r="AE2" s="8" t="s">
        <v>4</v>
      </c>
      <c r="AF2" s="8" t="s">
        <v>5</v>
      </c>
      <c r="AG2" s="8" t="s">
        <v>6</v>
      </c>
    </row>
    <row r="3" spans="2:44" ht="15" customHeight="1">
      <c r="B3" s="11"/>
      <c r="C3" s="12"/>
      <c r="D3" s="57"/>
      <c r="E3" s="58"/>
      <c r="F3" s="58"/>
      <c r="G3" s="58"/>
      <c r="H3" s="58"/>
      <c r="I3" s="58"/>
      <c r="J3" s="58"/>
      <c r="K3" s="58"/>
      <c r="L3" s="58"/>
      <c r="M3" s="14"/>
      <c r="N3" s="18"/>
      <c r="O3" s="19"/>
      <c r="AG3" s="8" t="s">
        <v>7</v>
      </c>
    </row>
    <row r="4" spans="2:44" ht="15" customHeight="1">
      <c r="B4" s="11"/>
      <c r="C4" s="12"/>
      <c r="D4" s="57"/>
      <c r="E4" s="58"/>
      <c r="F4" s="58"/>
      <c r="G4" s="58"/>
      <c r="H4" s="58"/>
      <c r="I4" s="58"/>
      <c r="J4" s="58"/>
      <c r="K4" s="58"/>
      <c r="L4" s="58"/>
      <c r="M4" s="14"/>
      <c r="N4" s="18"/>
      <c r="O4" s="19"/>
    </row>
    <row r="5" spans="2:44" ht="15" customHeight="1">
      <c r="B5" s="11"/>
      <c r="C5" s="12"/>
      <c r="D5" s="57"/>
      <c r="E5" s="58"/>
      <c r="F5" s="58"/>
      <c r="G5" s="58"/>
      <c r="H5" s="58"/>
      <c r="I5" s="58"/>
      <c r="J5" s="58"/>
      <c r="K5" s="58"/>
      <c r="L5" s="58"/>
      <c r="M5" s="14"/>
      <c r="N5" s="18"/>
      <c r="O5" s="19"/>
    </row>
    <row r="6" spans="2:44" ht="15" customHeight="1">
      <c r="B6" s="11"/>
      <c r="C6" s="12"/>
      <c r="D6" s="57"/>
      <c r="E6" s="58"/>
      <c r="F6" s="58"/>
      <c r="G6" s="58"/>
      <c r="H6" s="58"/>
      <c r="I6" s="58"/>
      <c r="J6" s="58"/>
      <c r="K6" s="58"/>
      <c r="L6" s="58"/>
      <c r="M6" s="14"/>
      <c r="N6" s="18"/>
      <c r="O6" s="19"/>
    </row>
    <row r="7" spans="2:44" ht="14.25" customHeight="1">
      <c r="B7" s="11"/>
      <c r="C7" s="12"/>
      <c r="D7" s="57"/>
      <c r="E7" s="58"/>
      <c r="F7" s="58"/>
      <c r="G7" s="58"/>
      <c r="H7" s="58"/>
      <c r="I7" s="58"/>
      <c r="J7" s="58"/>
      <c r="K7" s="58"/>
      <c r="L7" s="58"/>
      <c r="M7" s="14"/>
      <c r="N7" s="18"/>
      <c r="O7" s="19"/>
    </row>
    <row r="8" spans="2:44" ht="14.25" customHeight="1">
      <c r="B8" s="11"/>
      <c r="C8" s="12"/>
      <c r="D8" s="59"/>
      <c r="E8" s="60"/>
      <c r="F8" s="60"/>
      <c r="G8" s="60"/>
      <c r="H8" s="60"/>
      <c r="I8" s="60"/>
      <c r="J8" s="60"/>
      <c r="K8" s="60"/>
      <c r="L8" s="60"/>
      <c r="M8" s="15"/>
      <c r="N8" s="20"/>
      <c r="O8" s="21"/>
    </row>
    <row r="9" spans="2:44" ht="15">
      <c r="B9" s="61"/>
      <c r="C9" s="61"/>
      <c r="D9" s="61"/>
      <c r="E9" s="61"/>
      <c r="F9" s="61"/>
      <c r="G9" s="61"/>
      <c r="H9" s="61"/>
      <c r="I9" s="61"/>
      <c r="J9" s="61"/>
      <c r="K9" s="61"/>
      <c r="L9" s="61"/>
      <c r="M9" s="61"/>
      <c r="N9" s="61"/>
      <c r="O9" s="61"/>
    </row>
    <row r="10" spans="2:44" s="27" customFormat="1" ht="15">
      <c r="B10" s="31" t="s">
        <v>8</v>
      </c>
      <c r="C10" s="32" t="s">
        <v>9</v>
      </c>
      <c r="D10" s="32" t="s">
        <v>10</v>
      </c>
      <c r="E10" s="33" t="s">
        <v>11</v>
      </c>
      <c r="F10" s="33" t="s">
        <v>12</v>
      </c>
      <c r="G10" s="32" t="s">
        <v>13</v>
      </c>
      <c r="H10" s="32" t="s">
        <v>14</v>
      </c>
      <c r="I10" s="32" t="s">
        <v>15</v>
      </c>
      <c r="J10" s="32" t="s">
        <v>16</v>
      </c>
      <c r="K10" s="32" t="s">
        <v>17</v>
      </c>
      <c r="L10" s="32" t="s">
        <v>18</v>
      </c>
      <c r="M10" s="32" t="s">
        <v>19</v>
      </c>
      <c r="N10" s="32" t="s">
        <v>20</v>
      </c>
      <c r="O10" s="34" t="s">
        <v>21</v>
      </c>
      <c r="V10" s="28"/>
      <c r="W10" s="28"/>
      <c r="X10" s="28"/>
      <c r="Y10" s="28"/>
      <c r="Z10" s="28"/>
      <c r="AA10" s="28"/>
      <c r="AB10" s="28"/>
      <c r="AC10" s="28"/>
      <c r="AD10" s="28"/>
      <c r="AE10" s="29"/>
      <c r="AF10" s="29"/>
      <c r="AG10" s="29"/>
      <c r="AH10" s="29"/>
      <c r="AI10" s="28"/>
      <c r="AJ10" s="28"/>
      <c r="AK10" s="28"/>
      <c r="AL10" s="28"/>
      <c r="AM10" s="28"/>
      <c r="AN10" s="30"/>
      <c r="AO10" s="30"/>
      <c r="AP10" s="30"/>
      <c r="AQ10" s="30"/>
      <c r="AR10" s="30"/>
    </row>
    <row r="11" spans="2:44">
      <c r="B11" s="35"/>
      <c r="C11" s="4"/>
      <c r="D11" s="4"/>
      <c r="E11" s="24"/>
      <c r="F11" s="3"/>
      <c r="G11" s="5"/>
      <c r="H11" s="5"/>
      <c r="I11" s="2"/>
      <c r="J11" s="2"/>
      <c r="K11" s="5"/>
      <c r="L11" s="5"/>
      <c r="M11" s="5"/>
      <c r="N11" s="2"/>
      <c r="O11" s="2"/>
      <c r="P11"/>
    </row>
    <row r="12" spans="2:44">
      <c r="B12" s="35"/>
      <c r="C12" s="4"/>
      <c r="D12" s="4"/>
      <c r="E12" s="24"/>
      <c r="F12" s="3"/>
      <c r="G12" s="5"/>
      <c r="H12" s="5"/>
      <c r="I12" s="2"/>
      <c r="J12" s="2"/>
      <c r="K12" s="5"/>
      <c r="L12" s="5"/>
      <c r="M12" s="5"/>
      <c r="N12" s="2"/>
      <c r="O12" s="2"/>
    </row>
    <row r="13" spans="2:44">
      <c r="B13" s="35"/>
      <c r="C13" s="4"/>
      <c r="D13" s="4"/>
      <c r="E13" s="24"/>
      <c r="F13" s="3"/>
      <c r="G13" s="5"/>
      <c r="H13" s="5"/>
      <c r="I13" s="2"/>
      <c r="J13" s="2"/>
      <c r="K13" s="5"/>
      <c r="L13" s="5"/>
      <c r="M13" s="5"/>
      <c r="N13" s="2"/>
      <c r="O13" s="5"/>
    </row>
    <row r="14" spans="2:44">
      <c r="B14" s="35"/>
      <c r="C14" s="4"/>
      <c r="D14" s="4"/>
      <c r="E14" s="24"/>
      <c r="F14" s="3"/>
      <c r="G14" s="5"/>
      <c r="H14" s="5"/>
      <c r="I14" s="2"/>
      <c r="J14" s="2"/>
      <c r="K14" s="5"/>
      <c r="L14" s="5"/>
      <c r="M14" s="5"/>
      <c r="N14" s="2"/>
      <c r="O14" s="2"/>
    </row>
    <row r="15" spans="2:44">
      <c r="B15" s="35"/>
      <c r="C15" s="4"/>
      <c r="D15" s="4"/>
      <c r="E15" s="24"/>
      <c r="F15" s="3"/>
      <c r="G15" s="5"/>
      <c r="H15" s="5"/>
      <c r="I15" s="2"/>
      <c r="J15" s="2"/>
      <c r="K15" s="5"/>
      <c r="L15" s="5"/>
      <c r="M15" s="5"/>
      <c r="N15" s="2"/>
      <c r="O15" s="2"/>
    </row>
    <row r="16" spans="2:44">
      <c r="B16" s="35"/>
      <c r="C16" s="3"/>
      <c r="D16" s="3"/>
      <c r="E16" s="24"/>
      <c r="F16" s="3"/>
      <c r="G16" s="5"/>
      <c r="H16" s="5"/>
      <c r="I16" s="2"/>
      <c r="J16" s="2"/>
      <c r="K16" s="36"/>
      <c r="L16" s="5"/>
      <c r="M16" s="5"/>
      <c r="N16" s="2"/>
      <c r="O16" s="2"/>
    </row>
    <row r="17" spans="2:15">
      <c r="B17" s="35"/>
      <c r="C17" s="3"/>
      <c r="D17" s="3"/>
      <c r="E17" s="41"/>
      <c r="F17" s="38"/>
      <c r="G17" s="39"/>
      <c r="H17" s="39"/>
      <c r="I17" s="40"/>
      <c r="J17" s="40"/>
      <c r="K17" s="42"/>
      <c r="L17" s="42"/>
      <c r="M17" s="42"/>
      <c r="N17" s="2"/>
      <c r="O17" s="2"/>
    </row>
    <row r="18" spans="2:15">
      <c r="B18" s="37"/>
      <c r="C18" s="4"/>
      <c r="D18" s="4"/>
      <c r="E18" s="41"/>
      <c r="F18" s="38"/>
      <c r="G18" s="39"/>
      <c r="H18" s="39"/>
      <c r="I18" s="40"/>
      <c r="J18" s="40"/>
      <c r="K18" s="39"/>
      <c r="L18" s="39"/>
      <c r="M18" s="39"/>
      <c r="N18" s="2"/>
      <c r="O18" s="2"/>
    </row>
    <row r="19" spans="2:15">
      <c r="B19" s="37"/>
      <c r="C19" s="4"/>
      <c r="D19" s="4"/>
      <c r="E19" s="41"/>
      <c r="F19" s="38"/>
      <c r="G19" s="39"/>
      <c r="H19" s="39"/>
      <c r="I19" s="40"/>
      <c r="J19" s="40"/>
      <c r="K19" s="5"/>
      <c r="L19" s="5"/>
      <c r="M19" s="39"/>
      <c r="N19" s="2"/>
      <c r="O19" s="2"/>
    </row>
    <row r="20" spans="2:15">
      <c r="B20" s="37"/>
      <c r="C20" s="4"/>
      <c r="D20" s="4"/>
      <c r="E20" s="41"/>
      <c r="F20" s="38"/>
      <c r="G20" s="39"/>
      <c r="H20" s="39"/>
      <c r="I20" s="40"/>
      <c r="J20" s="40"/>
      <c r="K20" s="5"/>
      <c r="L20" s="5"/>
      <c r="M20" s="39"/>
      <c r="N20" s="40"/>
      <c r="O20" s="2"/>
    </row>
    <row r="21" spans="2:15">
      <c r="B21" s="37"/>
      <c r="C21" s="4"/>
      <c r="D21" s="4"/>
      <c r="E21" s="41"/>
      <c r="F21" s="38"/>
      <c r="G21" s="39"/>
      <c r="H21" s="39"/>
      <c r="I21" s="40"/>
      <c r="J21" s="40"/>
      <c r="K21" s="5"/>
      <c r="L21" s="5"/>
      <c r="M21" s="39"/>
      <c r="N21" s="40"/>
      <c r="O21" s="5"/>
    </row>
    <row r="22" spans="2:15">
      <c r="B22" s="37"/>
      <c r="C22" s="4"/>
      <c r="D22" s="4"/>
      <c r="E22" s="43"/>
      <c r="F22" s="38"/>
      <c r="G22" s="39"/>
      <c r="H22" s="39"/>
      <c r="I22" s="40"/>
      <c r="J22" s="40"/>
      <c r="K22" s="5"/>
      <c r="L22" s="5"/>
      <c r="M22" s="39"/>
      <c r="N22" s="2"/>
      <c r="O22" s="2"/>
    </row>
    <row r="1048571" spans="3:6">
      <c r="C1048571" s="4"/>
      <c r="D1048571" s="4"/>
      <c r="E1048571" s="26"/>
      <c r="F1048571" s="23"/>
    </row>
  </sheetData>
  <mergeCells count="2">
    <mergeCell ref="B9:O9"/>
    <mergeCell ref="D2:L8"/>
  </mergeCells>
  <conditionalFormatting sqref="I11:I1048576">
    <cfRule type="containsText" dxfId="21" priority="9" operator="containsText" text="Leve">
      <formula>NOT(ISERROR(SEARCH("Leve",I11)))</formula>
    </cfRule>
    <cfRule type="containsText" dxfId="20" priority="10" operator="containsText" text="Media">
      <formula>NOT(ISERROR(SEARCH("Media",I11)))</formula>
    </cfRule>
    <cfRule type="containsText" dxfId="19" priority="11" operator="containsText" text="Alta">
      <formula>NOT(ISERROR(SEARCH("Alta",I11)))</formula>
    </cfRule>
  </conditionalFormatting>
  <conditionalFormatting sqref="F11:F1048576">
    <cfRule type="containsText" dxfId="18" priority="1" operator="containsText" text="No">
      <formula>NOT(ISERROR(SEARCH("No",F11)))</formula>
    </cfRule>
    <cfRule type="containsText" dxfId="17" priority="2" operator="containsText" text="Si">
      <formula>NOT(ISERROR(SEARCH("Si",F11)))</formula>
    </cfRule>
  </conditionalFormatting>
  <dataValidations count="3">
    <dataValidation type="list" allowBlank="1" showInputMessage="1" showErrorMessage="1" sqref="I11:I1315" xr:uid="{00000000-0002-0000-0000-000000000000}">
      <formula1>$AG$1:$AG$3</formula1>
    </dataValidation>
    <dataValidation type="list" allowBlank="1" showInputMessage="1" showErrorMessage="1" sqref="F11:F1048576" xr:uid="{00000000-0002-0000-0000-000001000000}">
      <formula1>$AE$1:$AE$2</formula1>
    </dataValidation>
    <dataValidation type="list" allowBlank="1" showInputMessage="1" showErrorMessage="1" sqref="H11:H1048576" xr:uid="{00000000-0002-0000-0000-000002000000}">
      <formula1>$AF$1:$AF$2</formula1>
    </dataValidation>
  </dataValidations>
  <pageMargins left="0.25" right="0.25" top="0.75" bottom="0.75" header="0.3" footer="0.3"/>
  <pageSetup scale="30" fitToHeight="0" orientation="landscape"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Aprendiz SST Piedecuesta (Juan Diego Pinzon Ramirez)</dc:creator>
  <cp:keywords/>
  <dc:description/>
  <cp:lastModifiedBy>JHON SAMANIEGO</cp:lastModifiedBy>
  <cp:revision/>
  <dcterms:created xsi:type="dcterms:W3CDTF">2024-02-20T16:17:12Z</dcterms:created>
  <dcterms:modified xsi:type="dcterms:W3CDTF">2025-01-25T01:33:40Z</dcterms:modified>
  <cp:category/>
  <cp:contentStatus/>
</cp:coreProperties>
</file>